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15"/>
  <workbookPr defaultThemeVersion="166925"/>
  <mc:AlternateContent xmlns:mc="http://schemas.openxmlformats.org/markup-compatibility/2006">
    <mc:Choice Requires="x15">
      <x15ac:absPath xmlns:x15ac="http://schemas.microsoft.com/office/spreadsheetml/2010/11/ac" url="https://javerianacaliedu-my.sharepoint.com/personal/lmecheverry1_javerianacali_edu_co/Documents/PDG - HORIZONTES CREATIVOS/TERCERA ENTREGA-ANALIZAR/"/>
    </mc:Choice>
  </mc:AlternateContent>
  <xr:revisionPtr revIDLastSave="234" documentId="8_{906A96F1-22AF-40C7-880F-395A300EAC76}" xr6:coauthVersionLast="47" xr6:coauthVersionMax="47" xr10:uidLastSave="{F8CBF480-C94B-4C43-9DC0-6814B52CAE37}"/>
  <bookViews>
    <workbookView xWindow="-120" yWindow="-120" windowWidth="20730" windowHeight="11160" firstSheet="5" activeTab="3" xr2:uid="{A3585BCB-7385-40FB-8917-B94AA90DB73A}"/>
  </bookViews>
  <sheets>
    <sheet name="Metodologia Visual" sheetId="1" r:id="rId1"/>
    <sheet name="AHP" sheetId="2" r:id="rId2"/>
    <sheet name="Matriz de Preferencias - Diana" sheetId="3" r:id="rId3"/>
    <sheet name="Matriz de Preferencias - Alba" sheetId="4" r:id="rId4"/>
    <sheet name="Matriz de Preferencia - GrupoPD" sheetId="5" r:id="rId5"/>
    <sheet name="PROMEDIOCALIF " sheetId="8"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8" i="8" l="1"/>
  <c r="L9" i="8"/>
  <c r="L10" i="8"/>
  <c r="L11" i="8"/>
  <c r="L7" i="8"/>
  <c r="J8" i="8"/>
  <c r="J9" i="8"/>
  <c r="J10" i="8"/>
  <c r="J11" i="8"/>
  <c r="J7" i="8"/>
  <c r="H8" i="8"/>
  <c r="H9" i="8"/>
  <c r="H10" i="8"/>
  <c r="H11" i="8"/>
  <c r="H7" i="8"/>
  <c r="F8" i="8"/>
  <c r="F9" i="8"/>
  <c r="F10" i="8"/>
  <c r="F11" i="8"/>
  <c r="D7" i="8"/>
  <c r="F7" i="8"/>
  <c r="D8" i="8"/>
  <c r="D9" i="8"/>
  <c r="D10" i="8"/>
  <c r="D11" i="8"/>
  <c r="C12" i="8"/>
  <c r="M11" i="8"/>
  <c r="K11" i="8"/>
  <c r="I11" i="8"/>
  <c r="G11" i="8"/>
  <c r="E11" i="8"/>
  <c r="M10" i="8"/>
  <c r="K10" i="8"/>
  <c r="I10" i="8"/>
  <c r="G10" i="8"/>
  <c r="E10" i="8"/>
  <c r="M9" i="8"/>
  <c r="K9" i="8"/>
  <c r="I9" i="8"/>
  <c r="G9" i="8"/>
  <c r="E9" i="8"/>
  <c r="M8" i="8"/>
  <c r="K8" i="8"/>
  <c r="I8" i="8"/>
  <c r="G8" i="8"/>
  <c r="E8" i="8"/>
  <c r="M7" i="8"/>
  <c r="L12" i="8" s="1"/>
  <c r="K7" i="8"/>
  <c r="J12" i="8" s="1"/>
  <c r="I7" i="8"/>
  <c r="H12" i="8" s="1"/>
  <c r="G7" i="8"/>
  <c r="F12" i="8" s="1"/>
  <c r="E7" i="8"/>
  <c r="D12" i="8" s="1"/>
  <c r="N14" i="8" l="1"/>
  <c r="D14" i="8"/>
  <c r="F14" i="8"/>
  <c r="H14" i="8"/>
  <c r="J14" i="8"/>
  <c r="L14" i="8"/>
  <c r="C12" i="5" l="1"/>
  <c r="M11" i="5"/>
  <c r="K11" i="5"/>
  <c r="I11" i="5"/>
  <c r="G11" i="5"/>
  <c r="E11" i="5"/>
  <c r="M10" i="5"/>
  <c r="K10" i="5"/>
  <c r="I10" i="5"/>
  <c r="G10" i="5"/>
  <c r="E10" i="5"/>
  <c r="M9" i="5"/>
  <c r="K9" i="5"/>
  <c r="I9" i="5"/>
  <c r="G9" i="5"/>
  <c r="E9" i="5"/>
  <c r="M8" i="5"/>
  <c r="K8" i="5"/>
  <c r="I8" i="5"/>
  <c r="G8" i="5"/>
  <c r="E8" i="5"/>
  <c r="M7" i="5"/>
  <c r="K7" i="5"/>
  <c r="I7" i="5"/>
  <c r="H12" i="5" s="1"/>
  <c r="G7" i="5"/>
  <c r="E7" i="5"/>
  <c r="C12" i="4"/>
  <c r="M11" i="4"/>
  <c r="K11" i="4"/>
  <c r="I11" i="4"/>
  <c r="G11" i="4"/>
  <c r="E11" i="4"/>
  <c r="M10" i="4"/>
  <c r="K10" i="4"/>
  <c r="I10" i="4"/>
  <c r="G10" i="4"/>
  <c r="E10" i="4"/>
  <c r="M9" i="4"/>
  <c r="K9" i="4"/>
  <c r="I9" i="4"/>
  <c r="G9" i="4"/>
  <c r="E9" i="4"/>
  <c r="M8" i="4"/>
  <c r="K8" i="4"/>
  <c r="I8" i="4"/>
  <c r="G8" i="4"/>
  <c r="E8" i="4"/>
  <c r="M7" i="4"/>
  <c r="K7" i="4"/>
  <c r="J12" i="4" s="1"/>
  <c r="I7" i="4"/>
  <c r="G7" i="4"/>
  <c r="E7" i="4"/>
  <c r="C12" i="3"/>
  <c r="M11" i="3"/>
  <c r="K11" i="3"/>
  <c r="I11" i="3"/>
  <c r="G11" i="3"/>
  <c r="E11" i="3"/>
  <c r="M10" i="3"/>
  <c r="K10" i="3"/>
  <c r="I10" i="3"/>
  <c r="G10" i="3"/>
  <c r="E10" i="3"/>
  <c r="M9" i="3"/>
  <c r="K9" i="3"/>
  <c r="I9" i="3"/>
  <c r="G9" i="3"/>
  <c r="E9" i="3"/>
  <c r="M8" i="3"/>
  <c r="K8" i="3"/>
  <c r="I8" i="3"/>
  <c r="G8" i="3"/>
  <c r="E8" i="3"/>
  <c r="M7" i="3"/>
  <c r="K7" i="3"/>
  <c r="I7" i="3"/>
  <c r="H12" i="3" s="1"/>
  <c r="G7" i="3"/>
  <c r="E7" i="3"/>
  <c r="E21" i="2"/>
  <c r="E24" i="2" s="1"/>
  <c r="G19" i="2"/>
  <c r="F19" i="2"/>
  <c r="K18" i="2" s="1"/>
  <c r="E19" i="2"/>
  <c r="D19" i="2"/>
  <c r="I18" i="2" s="1"/>
  <c r="C19" i="2"/>
  <c r="L18" i="2"/>
  <c r="J18" i="2"/>
  <c r="H18" i="2"/>
  <c r="B18" i="2"/>
  <c r="L17" i="2"/>
  <c r="K17" i="2"/>
  <c r="J17" i="2"/>
  <c r="H17" i="2"/>
  <c r="B17" i="2"/>
  <c r="L16" i="2"/>
  <c r="K16" i="2"/>
  <c r="J16" i="2"/>
  <c r="H16" i="2"/>
  <c r="B16" i="2"/>
  <c r="L15" i="2"/>
  <c r="K15" i="2"/>
  <c r="J15" i="2"/>
  <c r="H15" i="2"/>
  <c r="B15" i="2"/>
  <c r="L14" i="2"/>
  <c r="K14" i="2"/>
  <c r="J14" i="2"/>
  <c r="I14" i="2"/>
  <c r="H14" i="2"/>
  <c r="M14" i="2" s="1"/>
  <c r="B14" i="2"/>
  <c r="G13" i="2"/>
  <c r="L13" i="2" s="1"/>
  <c r="F13" i="2"/>
  <c r="K13" i="2" s="1"/>
  <c r="E13" i="2"/>
  <c r="J13" i="2" s="1"/>
  <c r="D13" i="2"/>
  <c r="I13" i="2" s="1"/>
  <c r="C13" i="2"/>
  <c r="H13" i="2" s="1"/>
  <c r="H11" i="2"/>
  <c r="J12" i="5" l="1"/>
  <c r="D12" i="5"/>
  <c r="L12" i="5"/>
  <c r="F12" i="5"/>
  <c r="D12" i="4"/>
  <c r="L12" i="4"/>
  <c r="H12" i="4"/>
  <c r="F12" i="4"/>
  <c r="N14" i="4" s="1"/>
  <c r="L12" i="3"/>
  <c r="J12" i="3"/>
  <c r="D12" i="3"/>
  <c r="F12" i="3"/>
  <c r="N14" i="3"/>
  <c r="H14" i="3" s="1"/>
  <c r="N14" i="5"/>
  <c r="H14" i="5" s="1"/>
  <c r="M18" i="2"/>
  <c r="I15" i="2"/>
  <c r="M15" i="2" s="1"/>
  <c r="I16" i="2"/>
  <c r="M16" i="2" s="1"/>
  <c r="I17" i="2"/>
  <c r="M17" i="2" s="1"/>
  <c r="D14" i="5" l="1"/>
  <c r="L14" i="5"/>
  <c r="J14" i="5"/>
  <c r="D14" i="4"/>
  <c r="H14" i="4"/>
  <c r="L14" i="4"/>
  <c r="F14" i="4"/>
  <c r="J14" i="4"/>
  <c r="D14" i="3"/>
  <c r="M19" i="2"/>
  <c r="N14" i="2" a="1"/>
  <c r="J14" i="3"/>
  <c r="F14" i="3"/>
  <c r="L14" i="3"/>
  <c r="F14" i="5"/>
  <c r="N14" i="2" l="1"/>
  <c r="O14" i="2" s="1"/>
  <c r="O18" i="2"/>
  <c r="O17" i="2"/>
  <c r="O16" i="2"/>
  <c r="O15" i="2"/>
  <c r="E22" i="2" l="1"/>
  <c r="E23" i="2" s="1"/>
  <c r="E25" i="2" s="1"/>
  <c r="E26"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<sst xmlns="http://schemas.openxmlformats.org/spreadsheetml/2006/main" count="164" uniqueCount="62">
  <si>
    <t>ANEXO # 15 ANÁLISIS JERÁRQUICO TOTAL AHP</t>
  </si>
  <si>
    <t>Titulo Documento:</t>
  </si>
  <si>
    <t xml:space="preserve">Matriz de metodología visual </t>
  </si>
  <si>
    <t>Autores:</t>
  </si>
  <si>
    <t xml:space="preserve">Grupo PD 202119 </t>
  </si>
  <si>
    <t>Proposito:</t>
  </si>
  <si>
    <t>Mostrar el nivel de preferencia de los criterios, a partir, del criterio inicial  Comunicación e interactividad</t>
  </si>
  <si>
    <t>Fecha elaboracion</t>
  </si>
  <si>
    <t>Mayo 20 del 2021</t>
  </si>
  <si>
    <t>TABLA XXIV
MATRIZ DE METODOLOGIA VISUAL</t>
  </si>
  <si>
    <t>Más preferencia que el criterio inicial</t>
  </si>
  <si>
    <t>Ponga aquí cualquiera de los criterios</t>
  </si>
  <si>
    <t>Menos preferencia que el criterio inicial</t>
  </si>
  <si>
    <t>Cumplimiento de las caractersiticas de las actividades pedidas por los clientes</t>
  </si>
  <si>
    <t>Espacios y recursos apropiados</t>
  </si>
  <si>
    <t>Comunicación e interactividad</t>
  </si>
  <si>
    <t>Variedad</t>
  </si>
  <si>
    <t>Presencia de debilidades infranqueables</t>
  </si>
  <si>
    <t xml:space="preserve">Titulo Documento:	Proceso de análisis jerárquico total AHP																									
Autores:	Grupo PD 202119 											
Propósito:	Mostrar el proceso de análisis jerárquico total AHP , con el registro de los resultados obtenidos apartir de la valoración de los criterios vs criterios en la presente matriz, identificando vector de prioridades, el cual se debe ser tenido en cuenta en la Matriz de Preferencias.                 </t>
  </si>
  <si>
    <t>Criterios alternativas</t>
  </si>
  <si>
    <t>Criterios de selección</t>
  </si>
  <si>
    <t>Número de criterios</t>
  </si>
  <si>
    <t>Nombre criterios</t>
  </si>
  <si>
    <t>Comunicación e Interactividad</t>
  </si>
  <si>
    <t>Cumplimiento caracteristicas de las actividades pedidas por los clientes</t>
  </si>
  <si>
    <t>TABLA XXV
MATRIZ AHP</t>
  </si>
  <si>
    <t>Comparación de alternativas segùn criterios</t>
  </si>
  <si>
    <t>*(2)/(1)</t>
  </si>
  <si>
    <t>Matriz de comparación por pares</t>
  </si>
  <si>
    <t xml:space="preserve">Matriz Normalizada </t>
  </si>
  <si>
    <t>Vector Prioridades</t>
  </si>
  <si>
    <t>Vector Ponderado</t>
  </si>
  <si>
    <t>Vector Consistencia</t>
  </si>
  <si>
    <t>Criterios</t>
  </si>
  <si>
    <t>Totales</t>
  </si>
  <si>
    <t>Número de indicadores n</t>
  </si>
  <si>
    <t xml:space="preserve">Entre más cerca sea λ del número de criterios, mejor será el análisis realizado. </t>
  </si>
  <si>
    <t xml:space="preserve">Promedio Vector Consistencia  λ </t>
  </si>
  <si>
    <t>Indice consistencia CI</t>
  </si>
  <si>
    <t>Indice consistencia Aleatorio RI</t>
  </si>
  <si>
    <r>
      <t xml:space="preserve">La fórmula más aproximada de RI se pudo obtener de tablas de índices de consistencia aleatoria, calculadas a partir de 500 matrices generadas de manera aleatoria. El valor de RI depende del N° de criterios  </t>
    </r>
    <r>
      <rPr>
        <b/>
        <i/>
        <sz val="8"/>
        <color indexed="8"/>
        <rFont val="Times New Roman"/>
        <family val="1"/>
      </rPr>
      <t>n</t>
    </r>
    <r>
      <rPr>
        <sz val="8"/>
        <color indexed="8"/>
        <rFont val="Times New Roman"/>
        <family val="1"/>
      </rPr>
      <t xml:space="preserve"> que se comparan</t>
    </r>
  </si>
  <si>
    <t>Razón de Consistencia CR</t>
  </si>
  <si>
    <t xml:space="preserve">Si CR ≤ 0.1 o sea el 10%, la matriz de pares comparada será siempre consistente. En caso contrario, la matriz debe ser mejorada. 
</t>
  </si>
  <si>
    <t>¿Es consistente?</t>
  </si>
  <si>
    <t>Titulo Documento:	Matriz de preferencias para selección de alternativas.												
Autores:	Grupo PD 202119 												
Propósito:	Identificar la alternativa más conveniente según la calificación dada por Diana Barón teniendo en cuenta los criterios de selección vs alternativas de aumento de capacidad.</t>
  </si>
  <si>
    <t>MATRIZ DE PREFERENCIAS PARA SELECCIÓN DE ALTERNATIVAS</t>
  </si>
  <si>
    <t>Peso ponderado del criterio (Según AHP)</t>
  </si>
  <si>
    <t>Alternativas de aumento de capacidad</t>
  </si>
  <si>
    <t>Alternativa 1</t>
  </si>
  <si>
    <t>Alternativa 2</t>
  </si>
  <si>
    <t>Alternativa 3</t>
  </si>
  <si>
    <t>Alternativa 4</t>
  </si>
  <si>
    <t>Alternativa 5</t>
  </si>
  <si>
    <t>Calificación</t>
  </si>
  <si>
    <t>Puntos</t>
  </si>
  <si>
    <t>Cumplimiento características de las actividades pedidas por los clientes</t>
  </si>
  <si>
    <t xml:space="preserve">Totales </t>
  </si>
  <si>
    <t>Alternativa seleccionada</t>
  </si>
  <si>
    <t>|</t>
  </si>
  <si>
    <t>Titulo Documento:	Matriz de preferencias para selección de alternativas												
Autores:	Grupo PD 202119 											
Propósito:	Identificar la alternativa más conveniente según la calificación dada por Diana Barón teniendo en cuenta los criterios de selección vs alternativas de aumento de capacidad.</t>
  </si>
  <si>
    <t>Titulo Documento:	Matriz de preferencias para selecció de alternativas..												
Autores:	Grupo PD 202119 												
Propósito:	Identificar la alternativa más conveniente según la calificación dada por el grupo de proyecto de grado teniendo en cuenta los criterios de selección vs alternativas de aumento de capacidad.</t>
  </si>
  <si>
    <t>Titulo Documento:	Matriz de preferencias para selección de alternativas.												
Autores:	Grupo PD 202119 												
Propósito:	Identificar la alternativa más conveniente según la calificación dada por Diana Barón.  directora del proyecto, Alba Rojas, representante de LA EMPRESA y el grupo de proyecto de grado teniendo en cuenta los criterios de selección vs alternativas de aumento de capacidad.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</si>
</sst>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Calibri"/>
      <family val="2"/>
      <scheme val="minor"/>
    </font>
    <font>
      <sz val="11"/>
      <color theme="1"/>
      <name val="Calibri"/>
      <family val="2"/>
      <scheme val="minor"/>
    </font>
    <font>
      <b/>
      <sz val="8"/>
      <name val="Times New Roman"/>
      <family val="1"/>
    </font>
    <font>
      <b/>
      <sz val="9"/>
      <name val="Times New Roman"/>
      <family val="1"/>
    </font>
    <font>
      <b/>
      <sz val="10"/>
      <name val="Times New Roman"/>
      <family val="1"/>
    </font>
    <font>
      <b/>
      <sz val="10"/>
      <color rgb="FF000000"/>
      <name val="Times New Roman"/>
      <family val="1"/>
    </font>
    <font>
      <b/>
      <sz val="10"/>
      <color rgb="FFFF0000"/>
      <name val="Times New Roman"/>
      <family val="1"/>
    </font>
    <font>
      <sz val="9"/>
      <name val="Times New Roman"/>
      <family val="1"/>
    </font>
    <font>
      <sz val="8"/>
      <name val="Times New Roman"/>
      <family val="1"/>
    </font>
    <font>
      <sz val="10"/>
      <name val="Times New Roman"/>
      <family val="1"/>
    </font>
    <font>
      <b/>
      <sz val="9"/>
      <color theme="0"/>
      <name val="Times New Roman"/>
      <family val="1"/>
    </font>
    <font>
      <b/>
      <sz val="8"/>
      <color theme="0"/>
      <name val="Times New Roman"/>
      <family val="1"/>
    </font>
    <font>
      <b/>
      <sz val="8"/>
      <color rgb="FFFF0000"/>
      <name val="Times New Roman"/>
      <family val="1"/>
    </font>
    <font>
      <sz val="9"/>
      <color theme="1"/>
      <name val="Times New Roman"/>
      <family val="1"/>
    </font>
    <font>
      <sz val="9"/>
      <color rgb="FF000000"/>
      <name val="Times New Roman"/>
      <family val="1"/>
    </font>
    <font>
      <sz val="8"/>
      <color theme="1"/>
      <name val="Times New Roman"/>
      <family val="1"/>
    </font>
    <font>
      <sz val="8"/>
      <color rgb="FF0D0D0D"/>
      <name val="Times New Roman"/>
      <family val="1"/>
    </font>
    <font>
      <b/>
      <i/>
      <sz val="8"/>
      <color indexed="8"/>
      <name val="Times New Roman"/>
      <family val="1"/>
    </font>
    <font>
      <sz val="8"/>
      <color indexed="8"/>
      <name val="Times New Roman"/>
      <family val="1"/>
    </font>
    <font>
      <b/>
      <sz val="9"/>
      <color rgb="FF000000"/>
      <name val="Times New Roman"/>
      <family val="1"/>
    </font>
    <font>
      <b/>
      <sz val="9"/>
      <color theme="1"/>
      <name val="Times New Roman"/>
      <family val="1"/>
    </font>
    <font>
      <shadow/>
      <sz val="9"/>
      <name val="Times New Roman"/>
      <family val="1"/>
    </font>
    <font>
      <b/>
      <shadow/>
      <sz val="9"/>
      <color theme="0"/>
      <name val="Times New Roman"/>
      <family val="1"/>
    </font>
    <font>
      <sz val="9"/>
      <color rgb="FF00B0F0"/>
      <name val="Times New Roman"/>
      <family val="1"/>
    </font>
    <font>
      <sz val="11"/>
      <color rgb="FF000000"/>
      <name val="Times New Roman"/>
      <family val="1"/>
    </font>
    <font>
      <sz val="8"/>
      <color rgb="FF000000"/>
      <name val="Times New Roman"/>
      <family val="1"/>
    </font>
    <font>
      <sz val="10"/>
      <color rgb="FF000000"/>
      <name val="Times New Roman"/>
      <family val="1"/>
    </font>
    <font>
      <b/>
      <sz val="8"/>
      <color rgb="FF000000"/>
      <name val="Times New Roman"/>
      <family val="1"/>
    </font>
    <font>
      <b/>
      <sz val="8"/>
      <color rgb="FF000000"/>
      <name val="Times New Roman"/>
    </font>
    <font>
      <sz val="8"/>
      <color rgb="FF000000"/>
      <name val="Times New Roman"/>
    </font>
    <font>
      <b/>
      <sz val="10"/>
      <color rgb="FF000000"/>
      <name val="Times New Roman"/>
    </font>
    <font>
      <sz val="9"/>
      <color rgb="FF000000"/>
      <name val="Times New Roman"/>
    </font>
    <font>
      <i/>
      <sz val="8"/>
      <color theme="1"/>
      <name val="Times New Roman"/>
      <family val="1"/>
    </font>
    <font>
      <i/>
      <sz val="8"/>
      <name val="Times New Roman"/>
      <family val="1"/>
    </font>
    <font>
      <b/>
      <sz val="8"/>
      <color theme="1"/>
      <name val="Times New Roman"/>
      <family val="1"/>
    </font>
    <font>
      <sz val="8"/>
      <color rgb="FF444444"/>
      <name val="Calibri"/>
      <family val="2"/>
      <charset val="1"/>
    </font>
    <font>
      <b/>
      <shadow/>
      <sz val="8"/>
      <color theme="0"/>
      <name val="Times New Roman"/>
      <family val="1"/>
    </font>
    <font>
      <shadow/>
      <sz val="8"/>
      <name val="Times New Roman"/>
      <family val="1"/>
    </font>
  </fonts>
  <fills count="21">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rgb="FFFF0000"/>
        <bgColor indexed="64"/>
      </patternFill>
    </fill>
    <fill>
      <patternFill patternType="solid">
        <fgColor theme="1"/>
        <bgColor indexed="64"/>
      </patternFill>
    </fill>
    <fill>
      <patternFill patternType="solid">
        <fgColor rgb="FFFFFFCC"/>
        <bgColor indexed="64"/>
      </patternFill>
    </fill>
    <fill>
      <patternFill patternType="solid">
        <fgColor theme="6"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00B050"/>
        <bgColor indexed="64"/>
      </patternFill>
    </fill>
    <fill>
      <patternFill patternType="solid">
        <fgColor rgb="FF00B0F0"/>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E2EFDA"/>
        <bgColor indexed="64"/>
      </patternFill>
    </fill>
    <fill>
      <patternFill patternType="solid">
        <fgColor theme="2" tint="-0.249977111117893"/>
        <bgColor indexed="64"/>
      </patternFill>
    </fill>
    <fill>
      <patternFill patternType="solid">
        <fgColor theme="2" tint="-0.14999847407452621"/>
        <bgColor indexed="64"/>
      </patternFill>
    </fill>
    <fill>
      <patternFill patternType="solid">
        <fgColor rgb="FFE7E6E6"/>
        <bgColor indexed="64"/>
      </patternFill>
    </fill>
    <fill>
      <patternFill patternType="solid">
        <fgColor rgb="FFD0CECE"/>
        <bgColor indexed="64"/>
      </patternFill>
    </fill>
    <fill>
      <patternFill patternType="solid">
        <fgColor rgb="FFAEAAAA"/>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rgb="FF000000"/>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rgb="FF000000"/>
      </left>
      <right style="thin">
        <color rgb="FF000000"/>
      </right>
      <top/>
      <bottom style="thin">
        <color rgb="FF000000"/>
      </bottom>
      <diagonal/>
    </border>
    <border>
      <left/>
      <right style="medium">
        <color rgb="FF000000"/>
      </right>
      <top/>
      <bottom/>
      <diagonal/>
    </border>
    <border>
      <left style="medium">
        <color rgb="FF000000"/>
      </left>
      <right/>
      <top/>
      <bottom/>
      <diagonal/>
    </border>
    <border>
      <left style="medium">
        <color rgb="FF000000"/>
      </left>
      <right/>
      <top style="medium">
        <color indexed="64"/>
      </top>
      <bottom/>
      <diagonal/>
    </border>
    <border>
      <left/>
      <right style="medium">
        <color rgb="FF000000"/>
      </right>
      <top style="medium">
        <color indexed="64"/>
      </top>
      <bottom/>
      <diagonal/>
    </border>
    <border>
      <left/>
      <right style="thin">
        <color rgb="FF000000"/>
      </right>
      <top/>
      <bottom style="thin">
        <color rgb="FF000000"/>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thick">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thick">
        <color rgb="FF000000"/>
      </right>
      <top style="medium">
        <color indexed="64"/>
      </top>
      <bottom style="medium">
        <color indexed="64"/>
      </bottom>
      <diagonal/>
    </border>
    <border>
      <left style="thick">
        <color rgb="FF000000"/>
      </left>
      <right/>
      <top style="medium">
        <color indexed="64"/>
      </top>
      <bottom style="medium">
        <color indexed="64"/>
      </bottom>
      <diagonal/>
    </border>
    <border>
      <left style="thin">
        <color rgb="FF000000"/>
      </left>
      <right/>
      <top style="thin">
        <color rgb="FF000000"/>
      </top>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251">
    <xf numFmtId="0" fontId="0" fillId="0" borderId="0" xfId="0"/>
    <xf numFmtId="0" fontId="4" fillId="2" borderId="0" xfId="0" applyFont="1" applyFill="1" applyAlignment="1">
      <alignment horizontal="center"/>
    </xf>
    <xf numFmtId="0" fontId="9" fillId="2" borderId="0" xfId="0" applyFont="1" applyFill="1" applyAlignment="1">
      <alignment horizontal="center" vertical="center"/>
    </xf>
    <xf numFmtId="0" fontId="9" fillId="2" borderId="0" xfId="0" applyFont="1" applyFill="1"/>
    <xf numFmtId="12" fontId="9" fillId="2" borderId="0" xfId="0" applyNumberFormat="1" applyFont="1" applyFill="1" applyAlignment="1">
      <alignment horizontal="center" vertical="center"/>
    </xf>
    <xf numFmtId="0" fontId="2" fillId="8" borderId="1" xfId="0" applyFont="1" applyFill="1" applyBorder="1" applyAlignment="1">
      <alignment horizontal="center"/>
    </xf>
    <xf numFmtId="0" fontId="2" fillId="9" borderId="12" xfId="0" applyFont="1" applyFill="1" applyBorder="1" applyAlignment="1">
      <alignment horizontal="center" vertical="center" wrapText="1"/>
    </xf>
    <xf numFmtId="2" fontId="8" fillId="9" borderId="16" xfId="0" applyNumberFormat="1" applyFont="1" applyFill="1" applyBorder="1" applyAlignment="1">
      <alignment horizontal="center" vertical="center"/>
    </xf>
    <xf numFmtId="2" fontId="8" fillId="9" borderId="17" xfId="0" applyNumberFormat="1" applyFont="1" applyFill="1" applyBorder="1" applyAlignment="1">
      <alignment horizontal="center" vertical="center"/>
    </xf>
    <xf numFmtId="9" fontId="12" fillId="6" borderId="1" xfId="1" applyFont="1" applyFill="1" applyBorder="1" applyAlignment="1">
      <alignment horizontal="center" vertical="center"/>
    </xf>
    <xf numFmtId="2" fontId="8" fillId="8" borderId="1" xfId="0" applyNumberFormat="1" applyFont="1" applyFill="1" applyBorder="1" applyAlignment="1">
      <alignment horizontal="center" vertical="center"/>
    </xf>
    <xf numFmtId="2" fontId="8" fillId="9" borderId="3" xfId="0" applyNumberFormat="1" applyFont="1" applyFill="1" applyBorder="1" applyAlignment="1">
      <alignment horizontal="center" vertical="center"/>
    </xf>
    <xf numFmtId="2" fontId="8" fillId="9" borderId="1" xfId="0" applyNumberFormat="1" applyFont="1" applyFill="1" applyBorder="1" applyAlignment="1">
      <alignment horizontal="center" vertical="center"/>
    </xf>
    <xf numFmtId="2" fontId="2" fillId="9" borderId="1" xfId="0" applyNumberFormat="1" applyFont="1" applyFill="1" applyBorder="1" applyAlignment="1">
      <alignment horizontal="center" vertical="center"/>
    </xf>
    <xf numFmtId="2" fontId="8" fillId="3" borderId="15" xfId="0" applyNumberFormat="1" applyFont="1" applyFill="1" applyBorder="1" applyAlignment="1">
      <alignment horizontal="center" vertical="center"/>
    </xf>
    <xf numFmtId="2" fontId="8" fillId="3" borderId="4" xfId="0" applyNumberFormat="1" applyFont="1" applyFill="1" applyBorder="1" applyAlignment="1">
      <alignment horizontal="center" vertical="center"/>
    </xf>
    <xf numFmtId="0" fontId="7" fillId="0" borderId="0" xfId="0" applyFont="1"/>
    <xf numFmtId="12" fontId="7" fillId="2" borderId="2" xfId="0" applyNumberFormat="1" applyFont="1" applyFill="1" applyBorder="1" applyAlignment="1" applyProtection="1">
      <alignment horizontal="center" vertical="center"/>
      <protection locked="0"/>
    </xf>
    <xf numFmtId="12" fontId="7" fillId="2" borderId="12" xfId="0" applyNumberFormat="1" applyFont="1" applyFill="1" applyBorder="1" applyAlignment="1" applyProtection="1">
      <alignment horizontal="center" vertical="center"/>
      <protection locked="0"/>
    </xf>
    <xf numFmtId="0" fontId="13" fillId="0" borderId="0" xfId="0" applyFont="1"/>
    <xf numFmtId="12" fontId="7" fillId="2" borderId="1" xfId="0" applyNumberFormat="1" applyFont="1" applyFill="1" applyBorder="1" applyAlignment="1">
      <alignment horizontal="center" vertical="center"/>
    </xf>
    <xf numFmtId="12" fontId="7" fillId="2" borderId="2" xfId="0" applyNumberFormat="1" applyFont="1" applyFill="1" applyBorder="1" applyAlignment="1">
      <alignment horizontal="center" vertical="center"/>
    </xf>
    <xf numFmtId="12" fontId="14" fillId="0" borderId="12" xfId="0" applyNumberFormat="1" applyFont="1" applyBorder="1" applyAlignment="1">
      <alignment horizontal="center" vertical="center"/>
    </xf>
    <xf numFmtId="0" fontId="8" fillId="3" borderId="0" xfId="0" applyFont="1" applyFill="1"/>
    <xf numFmtId="0" fontId="2" fillId="6" borderId="1" xfId="0" applyFont="1" applyFill="1" applyBorder="1" applyAlignment="1">
      <alignment horizontal="center"/>
    </xf>
    <xf numFmtId="0" fontId="2" fillId="7" borderId="1" xfId="0" applyFont="1" applyFill="1" applyBorder="1" applyAlignment="1">
      <alignment horizontal="center"/>
    </xf>
    <xf numFmtId="0" fontId="8" fillId="3" borderId="0" xfId="0" applyFont="1" applyFill="1" applyAlignment="1">
      <alignment horizontal="center" vertical="center"/>
    </xf>
    <xf numFmtId="12" fontId="8" fillId="3" borderId="0" xfId="0" applyNumberFormat="1" applyFont="1" applyFill="1" applyAlignment="1">
      <alignment horizontal="center" vertical="center"/>
    </xf>
    <xf numFmtId="0" fontId="2" fillId="2" borderId="1" xfId="0" applyFont="1" applyFill="1" applyBorder="1" applyAlignment="1">
      <alignment horizontal="left"/>
    </xf>
    <xf numFmtId="0" fontId="11" fillId="4" borderId="2" xfId="0" applyFont="1" applyFill="1" applyBorder="1" applyAlignment="1">
      <alignment horizontal="center" vertical="center"/>
    </xf>
    <xf numFmtId="2" fontId="8" fillId="8" borderId="1" xfId="0" applyNumberFormat="1" applyFont="1" applyFill="1" applyBorder="1" applyAlignment="1">
      <alignment horizontal="center"/>
    </xf>
    <xf numFmtId="2" fontId="8" fillId="10" borderId="1" xfId="0" applyNumberFormat="1" applyFont="1" applyFill="1" applyBorder="1" applyAlignment="1">
      <alignment horizontal="center" vertical="center"/>
    </xf>
    <xf numFmtId="0" fontId="8" fillId="0" borderId="1" xfId="0" applyFont="1" applyBorder="1" applyAlignment="1">
      <alignment horizontal="center" vertical="center"/>
    </xf>
    <xf numFmtId="9" fontId="2" fillId="2" borderId="1" xfId="1" applyFont="1" applyFill="1" applyBorder="1" applyAlignment="1">
      <alignment horizontal="center" vertical="center"/>
    </xf>
    <xf numFmtId="0" fontId="2" fillId="0" borderId="1" xfId="0" applyFont="1" applyBorder="1" applyAlignment="1">
      <alignment horizontal="center" vertical="center"/>
    </xf>
    <xf numFmtId="0" fontId="8" fillId="0" borderId="0" xfId="0" applyFont="1"/>
    <xf numFmtId="0" fontId="2" fillId="2" borderId="1"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vertical="center" wrapText="1"/>
    </xf>
    <xf numFmtId="0" fontId="8" fillId="3" borderId="0" xfId="0" applyFont="1" applyFill="1" applyAlignment="1">
      <alignment vertical="center" wrapText="1"/>
    </xf>
    <xf numFmtId="0" fontId="15" fillId="7" borderId="1" xfId="0" applyFont="1" applyFill="1" applyBorder="1" applyAlignment="1">
      <alignment horizontal="center" vertical="center"/>
    </xf>
    <xf numFmtId="12" fontId="7" fillId="0" borderId="12" xfId="0" applyNumberFormat="1" applyFont="1" applyBorder="1" applyAlignment="1">
      <alignment horizontal="center" vertical="center"/>
    </xf>
    <xf numFmtId="0" fontId="7" fillId="0" borderId="12" xfId="0" applyFont="1" applyBorder="1" applyAlignment="1">
      <alignment horizontal="center" vertical="center"/>
    </xf>
    <xf numFmtId="2" fontId="7" fillId="2" borderId="1" xfId="0" applyNumberFormat="1" applyFont="1" applyFill="1" applyBorder="1" applyAlignment="1">
      <alignment horizontal="center" vertical="center"/>
    </xf>
    <xf numFmtId="12" fontId="7" fillId="7" borderId="1" xfId="0" applyNumberFormat="1" applyFont="1" applyFill="1" applyBorder="1" applyAlignment="1">
      <alignment horizontal="center" vertical="center"/>
    </xf>
    <xf numFmtId="12" fontId="7" fillId="7" borderId="2" xfId="0" applyNumberFormat="1" applyFont="1" applyFill="1" applyBorder="1" applyAlignment="1">
      <alignment horizontal="center" vertical="center"/>
    </xf>
    <xf numFmtId="12" fontId="7" fillId="7" borderId="12" xfId="0" applyNumberFormat="1" applyFont="1" applyFill="1" applyBorder="1" applyAlignment="1">
      <alignment horizontal="center" vertical="center"/>
    </xf>
    <xf numFmtId="0" fontId="7" fillId="7" borderId="12" xfId="0" applyFont="1" applyFill="1" applyBorder="1" applyAlignment="1">
      <alignment horizontal="center" vertical="center"/>
    </xf>
    <xf numFmtId="0" fontId="13" fillId="12" borderId="0" xfId="0" applyFont="1" applyFill="1"/>
    <xf numFmtId="0" fontId="7" fillId="12" borderId="0" xfId="0" applyFont="1" applyFill="1"/>
    <xf numFmtId="9" fontId="20" fillId="15" borderId="12" xfId="0" applyNumberFormat="1" applyFont="1" applyFill="1" applyBorder="1" applyAlignment="1">
      <alignment horizontal="center"/>
    </xf>
    <xf numFmtId="0" fontId="19" fillId="14" borderId="12" xfId="0" applyFont="1" applyFill="1" applyBorder="1" applyAlignment="1">
      <alignment horizontal="center" vertical="center" wrapText="1" readingOrder="1"/>
    </xf>
    <xf numFmtId="0" fontId="7" fillId="14" borderId="12" xfId="0" applyFont="1" applyFill="1" applyBorder="1" applyAlignment="1">
      <alignment horizontal="center" vertical="center" wrapText="1" readingOrder="1"/>
    </xf>
    <xf numFmtId="9" fontId="3" fillId="15" borderId="12" xfId="0" applyNumberFormat="1" applyFont="1" applyFill="1" applyBorder="1" applyAlignment="1">
      <alignment horizontal="center" vertical="center"/>
    </xf>
    <xf numFmtId="0" fontId="13" fillId="12" borderId="0" xfId="0" applyFont="1" applyFill="1" applyAlignment="1">
      <alignment horizontal="center"/>
    </xf>
    <xf numFmtId="0" fontId="13" fillId="0" borderId="0" xfId="0" applyFont="1" applyAlignment="1">
      <alignment horizontal="center"/>
    </xf>
    <xf numFmtId="0" fontId="21" fillId="0" borderId="23" xfId="0" applyFont="1" applyBorder="1" applyAlignment="1" applyProtection="1">
      <alignment horizontal="center" vertical="center" wrapText="1" readingOrder="1"/>
      <protection locked="0"/>
    </xf>
    <xf numFmtId="0" fontId="14" fillId="0" borderId="23" xfId="0" applyFont="1" applyBorder="1" applyAlignment="1">
      <alignment horizontal="center" vertical="center" wrapText="1" readingOrder="1"/>
    </xf>
    <xf numFmtId="0" fontId="14" fillId="0" borderId="35" xfId="0" applyFont="1" applyBorder="1" applyAlignment="1">
      <alignment horizontal="center" vertical="center" wrapText="1" readingOrder="1"/>
    </xf>
    <xf numFmtId="0" fontId="19" fillId="14" borderId="30" xfId="0" applyFont="1" applyFill="1" applyBorder="1" applyAlignment="1">
      <alignment horizontal="center" vertical="center" wrapText="1" readingOrder="1"/>
    </xf>
    <xf numFmtId="0" fontId="19" fillId="13" borderId="36" xfId="0" applyFont="1" applyFill="1" applyBorder="1" applyAlignment="1">
      <alignment horizontal="center" vertical="center" wrapText="1" readingOrder="1"/>
    </xf>
    <xf numFmtId="0" fontId="19" fillId="14" borderId="37" xfId="0" applyFont="1" applyFill="1" applyBorder="1" applyAlignment="1">
      <alignment horizontal="center" vertical="center" wrapText="1" readingOrder="1"/>
    </xf>
    <xf numFmtId="0" fontId="19" fillId="13" borderId="37" xfId="0" applyFont="1" applyFill="1" applyBorder="1" applyAlignment="1">
      <alignment horizontal="center" vertical="center" wrapText="1" readingOrder="1"/>
    </xf>
    <xf numFmtId="0" fontId="19" fillId="14" borderId="38" xfId="0" applyFont="1" applyFill="1" applyBorder="1" applyAlignment="1">
      <alignment horizontal="center" vertical="center" wrapText="1" readingOrder="1"/>
    </xf>
    <xf numFmtId="0" fontId="19" fillId="14" borderId="39" xfId="0" applyFont="1" applyFill="1" applyBorder="1" applyAlignment="1">
      <alignment horizontal="center" vertical="center" wrapText="1" readingOrder="1"/>
    </xf>
    <xf numFmtId="0" fontId="21" fillId="0" borderId="40" xfId="0" applyFont="1" applyBorder="1" applyAlignment="1" applyProtection="1">
      <alignment horizontal="center" vertical="center" wrapText="1" readingOrder="1"/>
      <protection locked="0"/>
    </xf>
    <xf numFmtId="0" fontId="19" fillId="14" borderId="41" xfId="0" applyFont="1" applyFill="1" applyBorder="1" applyAlignment="1">
      <alignment horizontal="center" vertical="center" wrapText="1" readingOrder="1"/>
    </xf>
    <xf numFmtId="0" fontId="7" fillId="14" borderId="41" xfId="0" applyFont="1" applyFill="1" applyBorder="1" applyAlignment="1">
      <alignment horizontal="center" vertical="center" wrapText="1" readingOrder="1"/>
    </xf>
    <xf numFmtId="0" fontId="19" fillId="13" borderId="46" xfId="0" applyFont="1" applyFill="1" applyBorder="1" applyAlignment="1">
      <alignment horizontal="center" vertical="center" wrapText="1" readingOrder="1"/>
    </xf>
    <xf numFmtId="0" fontId="19" fillId="9" borderId="36" xfId="0" applyFont="1" applyFill="1" applyBorder="1" applyAlignment="1">
      <alignment horizontal="left" vertical="center" wrapText="1" readingOrder="1"/>
    </xf>
    <xf numFmtId="9" fontId="19" fillId="9" borderId="39" xfId="1" applyFont="1" applyFill="1" applyBorder="1" applyAlignment="1">
      <alignment horizontal="center" vertical="center" wrapText="1" readingOrder="1"/>
    </xf>
    <xf numFmtId="0" fontId="24" fillId="0" borderId="0" xfId="0" applyFont="1"/>
    <xf numFmtId="0" fontId="25" fillId="0" borderId="0" xfId="0" applyFont="1"/>
    <xf numFmtId="0" fontId="24" fillId="0" borderId="0" xfId="0" applyFont="1" applyAlignment="1">
      <alignment vertical="center" wrapText="1"/>
    </xf>
    <xf numFmtId="0" fontId="26" fillId="0" borderId="0" xfId="0" applyFont="1"/>
    <xf numFmtId="0" fontId="27" fillId="17" borderId="3" xfId="0" applyFont="1" applyFill="1" applyBorder="1"/>
    <xf numFmtId="0" fontId="19" fillId="13" borderId="22" xfId="0" applyFont="1" applyFill="1" applyBorder="1" applyAlignment="1">
      <alignment horizontal="center" vertical="center" wrapText="1" readingOrder="1"/>
    </xf>
    <xf numFmtId="0" fontId="4" fillId="0" borderId="0" xfId="0" applyFont="1" applyAlignment="1">
      <alignment horizontal="center"/>
    </xf>
    <xf numFmtId="0" fontId="27" fillId="0" borderId="0" xfId="0" applyFont="1" applyAlignment="1">
      <alignment horizontal="left" vertical="center"/>
    </xf>
    <xf numFmtId="0" fontId="25" fillId="0" borderId="0" xfId="0" applyFont="1" applyAlignment="1">
      <alignment vertical="center"/>
    </xf>
    <xf numFmtId="0" fontId="4" fillId="0" borderId="1" xfId="0" applyFont="1" applyBorder="1" applyAlignment="1">
      <alignment horizontal="center" vertical="center" wrapText="1"/>
    </xf>
    <xf numFmtId="12"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30" fillId="0" borderId="1" xfId="0" applyFont="1" applyBorder="1" applyAlignment="1">
      <alignment horizontal="center" vertical="center" wrapText="1"/>
    </xf>
    <xf numFmtId="0" fontId="4" fillId="0" borderId="1" xfId="0" applyFont="1" applyBorder="1" applyAlignment="1">
      <alignment horizontal="center"/>
    </xf>
    <xf numFmtId="0" fontId="9" fillId="0" borderId="0" xfId="0" applyFont="1" applyAlignment="1">
      <alignment horizontal="center" vertical="center"/>
    </xf>
    <xf numFmtId="0" fontId="9" fillId="0" borderId="0" xfId="0" applyFont="1"/>
    <xf numFmtId="0" fontId="8" fillId="2" borderId="0" xfId="0" applyFont="1" applyFill="1"/>
    <xf numFmtId="0" fontId="8" fillId="2" borderId="0" xfId="0" applyFont="1" applyFill="1" applyAlignment="1" applyProtection="1">
      <alignment horizontal="center"/>
      <protection locked="0"/>
    </xf>
    <xf numFmtId="0" fontId="9" fillId="2" borderId="0" xfId="0" applyFont="1" applyFill="1" applyAlignment="1" applyProtection="1">
      <alignment horizontal="left"/>
      <protection locked="0"/>
    </xf>
    <xf numFmtId="0" fontId="27" fillId="17" borderId="3" xfId="0" applyFont="1" applyFill="1" applyBorder="1" applyAlignment="1">
      <alignment horizontal="left" vertical="center"/>
    </xf>
    <xf numFmtId="0" fontId="27" fillId="17" borderId="52" xfId="0" applyFont="1" applyFill="1" applyBorder="1" applyAlignment="1">
      <alignment horizontal="left" vertical="center"/>
    </xf>
    <xf numFmtId="0" fontId="28" fillId="16" borderId="24" xfId="0" applyFont="1" applyFill="1" applyBorder="1" applyAlignment="1">
      <alignment horizontal="center" vertical="center"/>
    </xf>
    <xf numFmtId="0" fontId="2" fillId="16" borderId="24" xfId="0" applyFont="1" applyFill="1" applyBorder="1" applyAlignment="1">
      <alignment horizontal="center" vertical="center"/>
    </xf>
    <xf numFmtId="0" fontId="2" fillId="16" borderId="48" xfId="0" applyFont="1" applyFill="1" applyBorder="1" applyAlignment="1">
      <alignment horizontal="center" vertical="center"/>
    </xf>
    <xf numFmtId="0" fontId="29" fillId="17" borderId="1" xfId="0" applyFont="1" applyFill="1" applyBorder="1" applyAlignment="1">
      <alignment vertical="center"/>
    </xf>
    <xf numFmtId="0" fontId="25" fillId="17" borderId="1" xfId="0" applyFont="1" applyFill="1" applyBorder="1" applyAlignment="1">
      <alignment vertical="center"/>
    </xf>
    <xf numFmtId="0" fontId="25" fillId="17" borderId="49" xfId="0" applyFont="1" applyFill="1" applyBorder="1" applyAlignment="1">
      <alignment vertical="center"/>
    </xf>
    <xf numFmtId="0" fontId="25" fillId="17" borderId="50" xfId="0" applyFont="1" applyFill="1" applyBorder="1" applyAlignment="1">
      <alignment vertical="center"/>
    </xf>
    <xf numFmtId="0" fontId="25" fillId="17" borderId="51" xfId="0" applyFont="1" applyFill="1" applyBorder="1" applyAlignment="1">
      <alignment vertical="center"/>
    </xf>
    <xf numFmtId="0" fontId="4" fillId="0" borderId="0" xfId="0" applyFont="1" applyAlignment="1">
      <alignment horizontal="center"/>
    </xf>
    <xf numFmtId="0" fontId="4" fillId="0" borderId="1" xfId="0" applyFont="1" applyBorder="1" applyAlignment="1">
      <alignment horizontal="center" vertical="center" wrapText="1"/>
    </xf>
    <xf numFmtId="0" fontId="9" fillId="0" borderId="0" xfId="0" applyFont="1" applyAlignment="1" applyProtection="1">
      <alignment horizontal="left"/>
      <protection locked="0"/>
    </xf>
    <xf numFmtId="0" fontId="32" fillId="0" borderId="0" xfId="0" applyFont="1" applyAlignment="1">
      <alignment horizontal="center" wrapText="1"/>
    </xf>
    <xf numFmtId="0" fontId="32" fillId="0" borderId="0" xfId="0" applyFont="1" applyAlignment="1">
      <alignment horizontal="center"/>
    </xf>
    <xf numFmtId="0" fontId="29" fillId="18" borderId="0" xfId="0" applyFont="1" applyFill="1" applyAlignment="1">
      <alignment horizontal="left" vertical="center" wrapText="1"/>
    </xf>
    <xf numFmtId="0" fontId="8" fillId="18" borderId="0" xfId="0" applyFont="1" applyFill="1" applyAlignment="1">
      <alignment horizontal="left" vertical="center"/>
    </xf>
    <xf numFmtId="0" fontId="8" fillId="0" borderId="1" xfId="0" applyFont="1" applyBorder="1" applyAlignment="1" applyProtection="1">
      <alignment horizontal="left" wrapText="1"/>
      <protection locked="0"/>
    </xf>
    <xf numFmtId="0" fontId="11" fillId="5" borderId="7" xfId="0" applyFont="1" applyFill="1" applyBorder="1" applyAlignment="1">
      <alignment horizontal="center"/>
    </xf>
    <xf numFmtId="0" fontId="11" fillId="5" borderId="0" xfId="0" applyFont="1" applyFill="1" applyAlignment="1">
      <alignment horizontal="center"/>
    </xf>
    <xf numFmtId="0" fontId="11" fillId="5" borderId="8" xfId="0" applyFont="1" applyFill="1" applyBorder="1" applyAlignment="1">
      <alignment horizontal="center"/>
    </xf>
    <xf numFmtId="0" fontId="28" fillId="0" borderId="2" xfId="0" applyFont="1" applyBorder="1" applyAlignment="1">
      <alignment horizontal="left" vertical="center" wrapText="1"/>
    </xf>
    <xf numFmtId="0" fontId="2" fillId="0" borderId="3" xfId="0" applyFont="1" applyBorder="1" applyAlignment="1">
      <alignment horizontal="left" vertical="center" wrapText="1"/>
    </xf>
    <xf numFmtId="0" fontId="8" fillId="0" borderId="1" xfId="0" applyFont="1" applyBorder="1" applyAlignment="1" applyProtection="1">
      <alignment horizontal="left"/>
      <protection locked="0"/>
    </xf>
    <xf numFmtId="0" fontId="8" fillId="3" borderId="0" xfId="0" applyFont="1" applyFill="1" applyAlignment="1" applyProtection="1">
      <alignment horizontal="center"/>
      <protection locked="0"/>
    </xf>
    <xf numFmtId="0" fontId="2" fillId="0" borderId="2" xfId="0" applyFont="1" applyBorder="1" applyAlignment="1">
      <alignment horizontal="left" vertical="center" wrapText="1"/>
    </xf>
    <xf numFmtId="0" fontId="11" fillId="4" borderId="1" xfId="0" applyFont="1" applyFill="1" applyBorder="1" applyAlignment="1" applyProtection="1">
      <alignment horizontal="left"/>
      <protection locked="0"/>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6" xfId="0" applyFont="1" applyBorder="1" applyAlignment="1">
      <alignment horizontal="center" vertical="center"/>
    </xf>
    <xf numFmtId="0" fontId="8" fillId="0" borderId="1" xfId="0" applyFont="1" applyBorder="1" applyAlignment="1" applyProtection="1">
      <alignment horizontal="left" vertical="center" wrapText="1"/>
      <protection locked="0"/>
    </xf>
    <xf numFmtId="0" fontId="33" fillId="2" borderId="0" xfId="0" applyFont="1" applyFill="1" applyAlignment="1" applyProtection="1">
      <alignment horizontal="center" wrapText="1"/>
      <protection locked="0"/>
    </xf>
    <xf numFmtId="0" fontId="33" fillId="2" borderId="0" xfId="0" applyFont="1" applyFill="1" applyAlignment="1" applyProtection="1">
      <alignment horizontal="center"/>
      <protection locked="0"/>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9" borderId="12" xfId="0" applyFont="1" applyFill="1" applyBorder="1" applyAlignment="1">
      <alignment horizontal="center" vertical="center"/>
    </xf>
    <xf numFmtId="0" fontId="2" fillId="6" borderId="13"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2" fillId="8" borderId="17" xfId="0" applyFont="1" applyFill="1" applyBorder="1" applyAlignment="1">
      <alignment horizontal="center" vertical="center" wrapText="1"/>
    </xf>
    <xf numFmtId="0" fontId="8" fillId="3" borderId="5" xfId="0" applyFont="1" applyFill="1" applyBorder="1" applyAlignment="1">
      <alignment horizontal="center"/>
    </xf>
    <xf numFmtId="0" fontId="11" fillId="4" borderId="1" xfId="0" applyFont="1" applyFill="1" applyBorder="1" applyAlignment="1">
      <alignment horizontal="left"/>
    </xf>
    <xf numFmtId="0" fontId="8" fillId="2" borderId="18" xfId="0" applyFont="1" applyFill="1" applyBorder="1" applyAlignment="1">
      <alignment horizontal="center" vertical="center"/>
    </xf>
    <xf numFmtId="0" fontId="8" fillId="2" borderId="19" xfId="0" applyFont="1" applyFill="1" applyBorder="1" applyAlignment="1">
      <alignment horizontal="center" vertical="center"/>
    </xf>
    <xf numFmtId="0" fontId="8" fillId="2" borderId="20" xfId="0" applyFont="1" applyFill="1" applyBorder="1" applyAlignment="1">
      <alignment horizontal="center" vertical="center"/>
    </xf>
    <xf numFmtId="0" fontId="2" fillId="0" borderId="1" xfId="0" applyFont="1" applyBorder="1" applyAlignment="1">
      <alignment horizontal="left" vertical="center"/>
    </xf>
    <xf numFmtId="0" fontId="11" fillId="3" borderId="0" xfId="0" applyFont="1" applyFill="1" applyAlignment="1">
      <alignment horizontal="center" vertical="center" wrapText="1"/>
    </xf>
    <xf numFmtId="0" fontId="2" fillId="8" borderId="1" xfId="0" applyFont="1" applyFill="1" applyBorder="1" applyAlignment="1">
      <alignment horizontal="left" vertical="center"/>
    </xf>
    <xf numFmtId="0" fontId="2" fillId="10" borderId="1" xfId="0" applyFont="1" applyFill="1" applyBorder="1" applyAlignment="1">
      <alignment horizontal="left" vertical="center"/>
    </xf>
    <xf numFmtId="0" fontId="16" fillId="3" borderId="0" xfId="0" applyFont="1" applyFill="1" applyAlignment="1">
      <alignment horizontal="left" vertical="center" wrapText="1" readingOrder="1"/>
    </xf>
    <xf numFmtId="0" fontId="16" fillId="0" borderId="0" xfId="0" applyFont="1" applyAlignment="1">
      <alignment horizontal="left" vertical="center" wrapText="1" readingOrder="1"/>
    </xf>
    <xf numFmtId="0" fontId="2" fillId="2" borderId="1" xfId="0" applyFont="1" applyFill="1" applyBorder="1" applyAlignment="1">
      <alignment horizontal="left" vertical="center"/>
    </xf>
    <xf numFmtId="0" fontId="11" fillId="11" borderId="0" xfId="0" applyFont="1" applyFill="1" applyAlignment="1">
      <alignment horizontal="left" vertical="center" wrapText="1" readingOrder="1"/>
    </xf>
    <xf numFmtId="0" fontId="31" fillId="18" borderId="0" xfId="0" applyFont="1" applyFill="1" applyAlignment="1">
      <alignment horizontal="left" wrapText="1"/>
    </xf>
    <xf numFmtId="0" fontId="14" fillId="18" borderId="0" xfId="0" applyFont="1" applyFill="1" applyAlignment="1">
      <alignment horizontal="left"/>
    </xf>
    <xf numFmtId="0" fontId="10" fillId="12" borderId="0" xfId="0" applyFont="1" applyFill="1" applyAlignment="1">
      <alignment horizontal="center" vertical="center"/>
    </xf>
    <xf numFmtId="0" fontId="19" fillId="13" borderId="21" xfId="0" applyFont="1" applyFill="1" applyBorder="1" applyAlignment="1">
      <alignment horizontal="center" vertical="center" wrapText="1" readingOrder="1"/>
    </xf>
    <xf numFmtId="0" fontId="19" fillId="13" borderId="7" xfId="0" applyFont="1" applyFill="1" applyBorder="1" applyAlignment="1">
      <alignment horizontal="center" vertical="center" wrapText="1" readingOrder="1"/>
    </xf>
    <xf numFmtId="0" fontId="19" fillId="13" borderId="12" xfId="0" applyFont="1" applyFill="1" applyBorder="1" applyAlignment="1">
      <alignment horizontal="center" vertical="center" wrapText="1" readingOrder="1"/>
    </xf>
    <xf numFmtId="0" fontId="19" fillId="13" borderId="22" xfId="0" applyFont="1" applyFill="1" applyBorder="1" applyAlignment="1">
      <alignment horizontal="center" vertical="center" wrapText="1" readingOrder="1"/>
    </xf>
    <xf numFmtId="0" fontId="10" fillId="11" borderId="19" xfId="0" applyFont="1" applyFill="1" applyBorder="1" applyAlignment="1">
      <alignment horizontal="center" vertical="center"/>
    </xf>
    <xf numFmtId="0" fontId="10" fillId="11" borderId="20" xfId="0" applyFont="1" applyFill="1" applyBorder="1" applyAlignment="1">
      <alignment horizontal="center" vertical="center"/>
    </xf>
    <xf numFmtId="0" fontId="19" fillId="2" borderId="0" xfId="0" applyFont="1" applyFill="1" applyAlignment="1" applyProtection="1">
      <alignment horizontal="center" vertical="center" wrapText="1" readingOrder="1"/>
      <protection locked="0"/>
    </xf>
    <xf numFmtId="0" fontId="19" fillId="2" borderId="31" xfId="0" applyFont="1" applyFill="1" applyBorder="1" applyAlignment="1" applyProtection="1">
      <alignment horizontal="center" vertical="center" wrapText="1" readingOrder="1"/>
      <protection locked="0"/>
    </xf>
    <xf numFmtId="0" fontId="19" fillId="2" borderId="32" xfId="0" applyFont="1" applyFill="1" applyBorder="1" applyAlignment="1" applyProtection="1">
      <alignment horizontal="center" vertical="center" wrapText="1" readingOrder="1"/>
      <protection locked="0"/>
    </xf>
    <xf numFmtId="0" fontId="19" fillId="2" borderId="33" xfId="0" applyFont="1" applyFill="1" applyBorder="1" applyAlignment="1" applyProtection="1">
      <alignment horizontal="center" vertical="center" wrapText="1" readingOrder="1"/>
      <protection locked="0"/>
    </xf>
    <xf numFmtId="0" fontId="19" fillId="2" borderId="34" xfId="0" applyFont="1" applyFill="1" applyBorder="1" applyAlignment="1" applyProtection="1">
      <alignment horizontal="center" vertical="center" wrapText="1" readingOrder="1"/>
      <protection locked="0"/>
    </xf>
    <xf numFmtId="0" fontId="20" fillId="9" borderId="21" xfId="0" applyFont="1" applyFill="1" applyBorder="1" applyAlignment="1">
      <alignment horizontal="center" vertical="center" wrapText="1"/>
    </xf>
    <xf numFmtId="0" fontId="20" fillId="9" borderId="24" xfId="0" applyFont="1" applyFill="1" applyBorder="1" applyAlignment="1">
      <alignment horizontal="center" vertical="center" wrapText="1"/>
    </xf>
    <xf numFmtId="0" fontId="20" fillId="9" borderId="27" xfId="0" applyFont="1" applyFill="1" applyBorder="1" applyAlignment="1">
      <alignment horizontal="center" vertical="center" wrapText="1"/>
    </xf>
    <xf numFmtId="0" fontId="20" fillId="9" borderId="6" xfId="0" applyFont="1" applyFill="1" applyBorder="1" applyAlignment="1">
      <alignment horizontal="center" vertical="center" wrapText="1"/>
    </xf>
    <xf numFmtId="0" fontId="20" fillId="9" borderId="25" xfId="0" applyFont="1" applyFill="1" applyBorder="1" applyAlignment="1">
      <alignment horizontal="center" vertical="center" wrapText="1"/>
    </xf>
    <xf numFmtId="0" fontId="20" fillId="9" borderId="26" xfId="0" applyFont="1" applyFill="1" applyBorder="1" applyAlignment="1">
      <alignment horizontal="center" vertical="center" wrapText="1"/>
    </xf>
    <xf numFmtId="0" fontId="20" fillId="9" borderId="28" xfId="0" applyFont="1" applyFill="1" applyBorder="1" applyAlignment="1">
      <alignment horizontal="center" vertical="center" wrapText="1"/>
    </xf>
    <xf numFmtId="0" fontId="20" fillId="9" borderId="29" xfId="0" applyFont="1" applyFill="1" applyBorder="1" applyAlignment="1">
      <alignment horizontal="center" vertical="center" wrapText="1"/>
    </xf>
    <xf numFmtId="0" fontId="23" fillId="12" borderId="0" xfId="0" applyFont="1" applyFill="1" applyAlignment="1">
      <alignment horizontal="center" vertical="center"/>
    </xf>
    <xf numFmtId="0" fontId="22" fillId="11" borderId="18" xfId="0" applyFont="1" applyFill="1" applyBorder="1" applyAlignment="1">
      <alignment horizontal="center" vertical="center" wrapText="1" readingOrder="1"/>
    </xf>
    <xf numFmtId="0" fontId="22" fillId="11" borderId="42" xfId="0" applyFont="1" applyFill="1" applyBorder="1" applyAlignment="1">
      <alignment horizontal="center" vertical="center" wrapText="1" readingOrder="1"/>
    </xf>
    <xf numFmtId="0" fontId="22" fillId="11" borderId="43" xfId="0" applyFont="1" applyFill="1" applyBorder="1" applyAlignment="1">
      <alignment horizontal="center" vertical="center" wrapText="1" readingOrder="1"/>
    </xf>
    <xf numFmtId="0" fontId="22" fillId="11" borderId="44" xfId="0" applyFont="1" applyFill="1" applyBorder="1" applyAlignment="1">
      <alignment horizontal="center" vertical="center" wrapText="1" readingOrder="1"/>
    </xf>
    <xf numFmtId="0" fontId="22" fillId="11" borderId="45" xfId="0" applyFont="1" applyFill="1" applyBorder="1" applyAlignment="1">
      <alignment horizontal="center" vertical="center" wrapText="1" readingOrder="1"/>
    </xf>
    <xf numFmtId="0" fontId="22" fillId="11" borderId="20" xfId="0" applyFont="1" applyFill="1" applyBorder="1" applyAlignment="1">
      <alignment horizontal="center" vertical="center" wrapText="1" readingOrder="1"/>
    </xf>
    <xf numFmtId="0" fontId="28" fillId="20" borderId="0" xfId="0" applyFont="1" applyFill="1" applyAlignment="1">
      <alignment horizontal="center"/>
    </xf>
    <xf numFmtId="0" fontId="15" fillId="20" borderId="0" xfId="0" applyFont="1" applyFill="1" applyAlignment="1">
      <alignment horizontal="center"/>
    </xf>
    <xf numFmtId="0" fontId="29" fillId="18" borderId="0" xfId="0" applyFont="1" applyFill="1" applyAlignment="1">
      <alignment horizontal="left" wrapText="1"/>
    </xf>
    <xf numFmtId="0" fontId="15" fillId="18" borderId="0" xfId="0" applyFont="1" applyFill="1" applyAlignment="1">
      <alignment horizontal="left"/>
    </xf>
    <xf numFmtId="0" fontId="11" fillId="12" borderId="0" xfId="0" applyFont="1" applyFill="1" applyAlignment="1">
      <alignment horizontal="center" vertical="center"/>
    </xf>
    <xf numFmtId="0" fontId="27" fillId="13" borderId="21" xfId="0" applyFont="1" applyFill="1" applyBorder="1" applyAlignment="1">
      <alignment horizontal="center" vertical="center" wrapText="1" readingOrder="1"/>
    </xf>
    <xf numFmtId="0" fontId="27" fillId="13" borderId="12" xfId="0" applyFont="1" applyFill="1" applyBorder="1" applyAlignment="1">
      <alignment horizontal="center" vertical="center" wrapText="1" readingOrder="1"/>
    </xf>
    <xf numFmtId="0" fontId="11" fillId="11" borderId="53" xfId="0" applyFont="1" applyFill="1" applyBorder="1" applyAlignment="1">
      <alignment horizontal="center" vertical="center"/>
    </xf>
    <xf numFmtId="0" fontId="11" fillId="11" borderId="19" xfId="0" applyFont="1" applyFill="1" applyBorder="1" applyAlignment="1">
      <alignment horizontal="center" vertical="center"/>
    </xf>
    <xf numFmtId="0" fontId="11" fillId="11" borderId="20" xfId="0" applyFont="1" applyFill="1" applyBorder="1" applyAlignment="1">
      <alignment horizontal="center" vertical="center"/>
    </xf>
    <xf numFmtId="0" fontId="27" fillId="13" borderId="7" xfId="0" applyFont="1" applyFill="1" applyBorder="1" applyAlignment="1">
      <alignment horizontal="center" vertical="center" wrapText="1" readingOrder="1"/>
    </xf>
    <xf numFmtId="0" fontId="27" fillId="2" borderId="0" xfId="0" applyFont="1" applyFill="1" applyAlignment="1" applyProtection="1">
      <alignment horizontal="center" vertical="center" wrapText="1" readingOrder="1"/>
      <protection locked="0"/>
    </xf>
    <xf numFmtId="0" fontId="27" fillId="2" borderId="31" xfId="0" applyFont="1" applyFill="1" applyBorder="1" applyAlignment="1" applyProtection="1">
      <alignment horizontal="center" vertical="center" wrapText="1" readingOrder="1"/>
      <protection locked="0"/>
    </xf>
    <xf numFmtId="0" fontId="27" fillId="2" borderId="32" xfId="0" applyFont="1" applyFill="1" applyBorder="1" applyAlignment="1" applyProtection="1">
      <alignment horizontal="center" vertical="center" wrapText="1" readingOrder="1"/>
      <protection locked="0"/>
    </xf>
    <xf numFmtId="0" fontId="27" fillId="2" borderId="33" xfId="0" applyFont="1" applyFill="1" applyBorder="1" applyAlignment="1" applyProtection="1">
      <alignment horizontal="center" vertical="center" wrapText="1" readingOrder="1"/>
      <protection locked="0"/>
    </xf>
    <xf numFmtId="0" fontId="27" fillId="2" borderId="34" xfId="0" applyFont="1" applyFill="1" applyBorder="1" applyAlignment="1" applyProtection="1">
      <alignment horizontal="center" vertical="center" wrapText="1" readingOrder="1"/>
      <protection locked="0"/>
    </xf>
    <xf numFmtId="0" fontId="27" fillId="13" borderId="22" xfId="0" applyFont="1" applyFill="1" applyBorder="1" applyAlignment="1">
      <alignment horizontal="center" vertical="center" wrapText="1" readingOrder="1"/>
    </xf>
    <xf numFmtId="0" fontId="27" fillId="13" borderId="36" xfId="0" applyFont="1" applyFill="1" applyBorder="1" applyAlignment="1">
      <alignment horizontal="center" vertical="center" wrapText="1" readingOrder="1"/>
    </xf>
    <xf numFmtId="0" fontId="27" fillId="14" borderId="37" xfId="0" applyFont="1" applyFill="1" applyBorder="1" applyAlignment="1">
      <alignment horizontal="center" vertical="center" wrapText="1" readingOrder="1"/>
    </xf>
    <xf numFmtId="0" fontId="27" fillId="13" borderId="37" xfId="0" applyFont="1" applyFill="1" applyBorder="1" applyAlignment="1">
      <alignment horizontal="center" vertical="center" wrapText="1" readingOrder="1"/>
    </xf>
    <xf numFmtId="0" fontId="27" fillId="14" borderId="38" xfId="0" applyFont="1" applyFill="1" applyBorder="1" applyAlignment="1">
      <alignment horizontal="center" vertical="center" wrapText="1" readingOrder="1"/>
    </xf>
    <xf numFmtId="0" fontId="27" fillId="14" borderId="39" xfId="0" applyFont="1" applyFill="1" applyBorder="1" applyAlignment="1">
      <alignment horizontal="center" vertical="center" wrapText="1" readingOrder="1"/>
    </xf>
    <xf numFmtId="0" fontId="27" fillId="13" borderId="22" xfId="0" applyFont="1" applyFill="1" applyBorder="1" applyAlignment="1">
      <alignment horizontal="center" vertical="center" wrapText="1" readingOrder="1"/>
    </xf>
    <xf numFmtId="9" fontId="34" fillId="15" borderId="12" xfId="0" applyNumberFormat="1" applyFont="1" applyFill="1" applyBorder="1" applyAlignment="1">
      <alignment horizontal="center"/>
    </xf>
    <xf numFmtId="3" fontId="29" fillId="0" borderId="35" xfId="0" applyNumberFormat="1" applyFont="1" applyBorder="1" applyAlignment="1">
      <alignment horizontal="center" vertical="center" wrapText="1" readingOrder="1"/>
    </xf>
    <xf numFmtId="3" fontId="27" fillId="14" borderId="30" xfId="0" applyNumberFormat="1" applyFont="1" applyFill="1" applyBorder="1" applyAlignment="1">
      <alignment horizontal="center" vertical="center" wrapText="1" readingOrder="1"/>
    </xf>
    <xf numFmtId="1" fontId="35" fillId="0" borderId="0" xfId="0" applyNumberFormat="1" applyFont="1" applyAlignment="1">
      <alignment horizontal="center" vertical="center" wrapText="1"/>
    </xf>
    <xf numFmtId="0" fontId="35" fillId="0" borderId="0" xfId="0" applyFont="1" applyAlignment="1">
      <alignment horizontal="center" vertical="center" wrapText="1"/>
    </xf>
    <xf numFmtId="3" fontId="25" fillId="0" borderId="35" xfId="0" applyNumberFormat="1" applyFont="1" applyBorder="1" applyAlignment="1">
      <alignment horizontal="center" vertical="center" wrapText="1" readingOrder="1"/>
    </xf>
    <xf numFmtId="3" fontId="27" fillId="14" borderId="12" xfId="0" applyNumberFormat="1" applyFont="1" applyFill="1" applyBorder="1" applyAlignment="1">
      <alignment horizontal="center" vertical="center" wrapText="1" readingOrder="1"/>
    </xf>
    <xf numFmtId="9" fontId="2" fillId="15" borderId="12" xfId="0" applyNumberFormat="1" applyFont="1" applyFill="1" applyBorder="1" applyAlignment="1">
      <alignment horizontal="center" vertical="center"/>
    </xf>
    <xf numFmtId="0" fontId="27" fillId="13" borderId="46" xfId="0" applyFont="1" applyFill="1" applyBorder="1" applyAlignment="1">
      <alignment horizontal="center" vertical="center" wrapText="1" readingOrder="1"/>
    </xf>
    <xf numFmtId="3" fontId="27" fillId="14" borderId="41" xfId="0" applyNumberFormat="1" applyFont="1" applyFill="1" applyBorder="1" applyAlignment="1">
      <alignment horizontal="center" vertical="center" wrapText="1" readingOrder="1"/>
    </xf>
    <xf numFmtId="0" fontId="27" fillId="9" borderId="36" xfId="0" applyFont="1" applyFill="1" applyBorder="1" applyAlignment="1">
      <alignment horizontal="left" vertical="center" wrapText="1" readingOrder="1"/>
    </xf>
    <xf numFmtId="9" fontId="27" fillId="9" borderId="39" xfId="1" applyFont="1" applyFill="1" applyBorder="1" applyAlignment="1">
      <alignment horizontal="center" vertical="center" wrapText="1" readingOrder="1"/>
    </xf>
    <xf numFmtId="0" fontId="36" fillId="11" borderId="18" xfId="0" applyFont="1" applyFill="1" applyBorder="1" applyAlignment="1">
      <alignment horizontal="center" vertical="center" wrapText="1" readingOrder="1"/>
    </xf>
    <xf numFmtId="0" fontId="36" fillId="11" borderId="42" xfId="0" applyFont="1" applyFill="1" applyBorder="1" applyAlignment="1">
      <alignment horizontal="center" vertical="center" wrapText="1" readingOrder="1"/>
    </xf>
    <xf numFmtId="0" fontId="36" fillId="11" borderId="43" xfId="0" applyFont="1" applyFill="1" applyBorder="1" applyAlignment="1">
      <alignment horizontal="center" vertical="center" wrapText="1" readingOrder="1"/>
    </xf>
    <xf numFmtId="0" fontId="36" fillId="11" borderId="44" xfId="0" applyFont="1" applyFill="1" applyBorder="1" applyAlignment="1">
      <alignment horizontal="center" vertical="center" wrapText="1" readingOrder="1"/>
    </xf>
    <xf numFmtId="0" fontId="36" fillId="11" borderId="45" xfId="0" applyFont="1" applyFill="1" applyBorder="1" applyAlignment="1">
      <alignment horizontal="center" vertical="center" wrapText="1" readingOrder="1"/>
    </xf>
    <xf numFmtId="0" fontId="36" fillId="11" borderId="20" xfId="0" applyFont="1" applyFill="1" applyBorder="1" applyAlignment="1">
      <alignment horizontal="center" vertical="center" wrapText="1" readingOrder="1"/>
    </xf>
    <xf numFmtId="0" fontId="15" fillId="12" borderId="0" xfId="0" applyFont="1" applyFill="1"/>
    <xf numFmtId="0" fontId="15" fillId="12" borderId="0" xfId="0" applyFont="1" applyFill="1" applyAlignment="1">
      <alignment horizontal="center"/>
    </xf>
    <xf numFmtId="0" fontId="34" fillId="9" borderId="21" xfId="0" applyFont="1" applyFill="1" applyBorder="1" applyAlignment="1">
      <alignment horizontal="center" vertical="center" wrapText="1"/>
    </xf>
    <xf numFmtId="0" fontId="34" fillId="9" borderId="24" xfId="0" applyFont="1" applyFill="1" applyBorder="1" applyAlignment="1">
      <alignment horizontal="center" vertical="center" wrapText="1"/>
    </xf>
    <xf numFmtId="0" fontId="34" fillId="9" borderId="25" xfId="0" applyFont="1" applyFill="1" applyBorder="1" applyAlignment="1">
      <alignment horizontal="center" vertical="center" wrapText="1"/>
    </xf>
    <xf numFmtId="0" fontId="34" fillId="9" borderId="26" xfId="0" applyFont="1" applyFill="1" applyBorder="1" applyAlignment="1">
      <alignment horizontal="center" vertical="center" wrapText="1"/>
    </xf>
    <xf numFmtId="0" fontId="34" fillId="9" borderId="27" xfId="0" applyFont="1" applyFill="1" applyBorder="1" applyAlignment="1">
      <alignment horizontal="center" vertical="center" wrapText="1"/>
    </xf>
    <xf numFmtId="0" fontId="34" fillId="9" borderId="6" xfId="0" applyFont="1" applyFill="1" applyBorder="1" applyAlignment="1">
      <alignment horizontal="center" vertical="center" wrapText="1"/>
    </xf>
    <xf numFmtId="0" fontId="34" fillId="9" borderId="28" xfId="0" applyFont="1" applyFill="1" applyBorder="1" applyAlignment="1">
      <alignment horizontal="center" vertical="center" wrapText="1"/>
    </xf>
    <xf numFmtId="0" fontId="34" fillId="9" borderId="29" xfId="0" applyFont="1" applyFill="1" applyBorder="1" applyAlignment="1">
      <alignment horizontal="center" vertical="center" wrapText="1"/>
    </xf>
    <xf numFmtId="0" fontId="29" fillId="19" borderId="0" xfId="0" applyFont="1" applyFill="1" applyAlignment="1">
      <alignment horizontal="center"/>
    </xf>
    <xf numFmtId="0" fontId="15" fillId="19" borderId="0" xfId="0" applyFont="1" applyFill="1" applyAlignment="1">
      <alignment horizontal="center"/>
    </xf>
    <xf numFmtId="0" fontId="25" fillId="0" borderId="35" xfId="0" applyFont="1" applyBorder="1" applyAlignment="1">
      <alignment horizontal="center" vertical="center" wrapText="1" readingOrder="1"/>
    </xf>
    <xf numFmtId="0" fontId="27" fillId="14" borderId="30" xfId="0" applyFont="1" applyFill="1" applyBorder="1" applyAlignment="1">
      <alignment horizontal="center" vertical="center" wrapText="1" readingOrder="1"/>
    </xf>
    <xf numFmtId="0" fontId="25" fillId="0" borderId="23" xfId="0" applyFont="1" applyBorder="1" applyAlignment="1">
      <alignment horizontal="center" vertical="center" wrapText="1" readingOrder="1"/>
    </xf>
    <xf numFmtId="0" fontId="27" fillId="14" borderId="12" xfId="0" applyFont="1" applyFill="1" applyBorder="1" applyAlignment="1">
      <alignment horizontal="center" vertical="center" wrapText="1" readingOrder="1"/>
    </xf>
    <xf numFmtId="0" fontId="37" fillId="0" borderId="23" xfId="0" applyFont="1" applyBorder="1" applyAlignment="1" applyProtection="1">
      <alignment horizontal="center" vertical="center" wrapText="1" readingOrder="1"/>
      <protection locked="0"/>
    </xf>
    <xf numFmtId="0" fontId="8" fillId="14" borderId="12" xfId="0" applyFont="1" applyFill="1" applyBorder="1" applyAlignment="1">
      <alignment horizontal="center" vertical="center" wrapText="1" readingOrder="1"/>
    </xf>
    <xf numFmtId="0" fontId="37" fillId="0" borderId="40" xfId="0" applyFont="1" applyBorder="1" applyAlignment="1" applyProtection="1">
      <alignment horizontal="center" vertical="center" wrapText="1" readingOrder="1"/>
      <protection locked="0"/>
    </xf>
    <xf numFmtId="0" fontId="27" fillId="14" borderId="41" xfId="0" applyFont="1" applyFill="1" applyBorder="1" applyAlignment="1">
      <alignment horizontal="center" vertical="center" wrapText="1" readingOrder="1"/>
    </xf>
    <xf numFmtId="0" fontId="8" fillId="14" borderId="41" xfId="0" applyFont="1" applyFill="1" applyBorder="1" applyAlignment="1">
      <alignment horizontal="center" vertical="center" wrapText="1" readingOrder="1"/>
    </xf>
    <xf numFmtId="0" fontId="29" fillId="0" borderId="0" xfId="0" applyFont="1" applyAlignment="1">
      <alignment horizontal="center"/>
    </xf>
    <xf numFmtId="0" fontId="15" fillId="0" borderId="0" xfId="0" applyFont="1" applyAlignment="1">
      <alignment horizontal="center"/>
    </xf>
    <xf numFmtId="0" fontId="29" fillId="0" borderId="0" xfId="0" applyFont="1" applyAlignment="1">
      <alignment horizontal="left" wrapText="1"/>
    </xf>
    <xf numFmtId="0" fontId="15" fillId="0" borderId="0" xfId="0" applyFont="1" applyAlignment="1">
      <alignment horizontal="left"/>
    </xf>
    <xf numFmtId="0" fontId="29" fillId="17" borderId="2" xfId="0" applyFont="1" applyFill="1" applyBorder="1" applyAlignment="1"/>
    <xf numFmtId="0" fontId="25" fillId="17" borderId="5" xfId="0" applyFont="1" applyFill="1" applyBorder="1" applyAlignment="1"/>
    <xf numFmtId="0" fontId="25" fillId="17" borderId="47" xfId="0" applyFont="1" applyFill="1" applyBorder="1" applyAlignment="1"/>
    <xf numFmtId="0" fontId="29" fillId="17" borderId="1" xfId="0" applyFont="1" applyFill="1" applyBorder="1" applyAlignment="1"/>
    <xf numFmtId="0" fontId="25" fillId="17" borderId="1" xfId="0" applyFont="1" applyFill="1" applyBorder="1" applyAlignment="1"/>
    <xf numFmtId="0" fontId="25" fillId="17" borderId="49" xfId="0" applyFont="1" applyFill="1" applyBorder="1" applyAlignment="1"/>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A2B25-AE0D-4292-988C-1B71C0EC8716}">
  <dimension ref="A1:AT28"/>
  <sheetViews>
    <sheetView workbookViewId="0">
      <selection activeCell="C7" sqref="C7:O8"/>
    </sheetView>
  </sheetViews>
  <sheetFormatPr defaultColWidth="11.42578125" defaultRowHeight="12.75"/>
  <cols>
    <col min="1" max="1" width="11.42578125" style="1"/>
    <col min="2" max="2" width="15.28515625" style="1" bestFit="1" customWidth="1"/>
    <col min="3" max="5" width="10.7109375" style="1" customWidth="1"/>
    <col min="6" max="6" width="18.42578125" style="1" customWidth="1"/>
    <col min="7" max="7" width="10.7109375" style="1" customWidth="1"/>
    <col min="8" max="8" width="12.140625" style="1" bestFit="1" customWidth="1"/>
    <col min="9" max="9" width="11.42578125" style="1" customWidth="1"/>
    <col min="10" max="10" width="12.7109375" style="1" customWidth="1"/>
    <col min="11" max="12" width="10.7109375" style="1" customWidth="1"/>
    <col min="13" max="13" width="12.85546875" style="1" customWidth="1"/>
    <col min="14" max="14" width="12.5703125" style="1" customWidth="1"/>
    <col min="15" max="18" width="10.7109375" style="1" customWidth="1"/>
    <col min="19" max="16384" width="11.42578125" style="1"/>
  </cols>
  <sheetData>
    <row r="1" spans="1:46" s="73" customFormat="1" ht="15" customHeight="1">
      <c r="C1" s="75"/>
      <c r="D1" s="75"/>
      <c r="E1" s="75"/>
      <c r="F1" s="75"/>
      <c r="G1" s="75"/>
      <c r="H1" s="75"/>
      <c r="I1" s="75"/>
      <c r="J1" s="75"/>
      <c r="K1" s="75"/>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row>
    <row r="2" spans="1:46" s="74" customFormat="1" ht="12.75" customHeight="1">
      <c r="A2" s="76"/>
      <c r="B2" s="96" t="s">
        <v>0</v>
      </c>
      <c r="C2" s="97"/>
      <c r="D2" s="97"/>
      <c r="E2" s="97"/>
      <c r="F2" s="97"/>
      <c r="G2" s="97"/>
      <c r="H2" s="97"/>
      <c r="I2" s="97"/>
      <c r="J2" s="97"/>
      <c r="K2" s="97"/>
      <c r="L2" s="97"/>
      <c r="M2" s="97"/>
      <c r="N2" s="97"/>
      <c r="O2" s="98"/>
    </row>
    <row r="3" spans="1:46" s="74" customFormat="1" ht="12.75" customHeight="1">
      <c r="A3" s="76"/>
      <c r="B3" s="77" t="s">
        <v>1</v>
      </c>
      <c r="C3" s="245" t="s">
        <v>2</v>
      </c>
      <c r="D3" s="246"/>
      <c r="E3" s="246"/>
      <c r="F3" s="246"/>
      <c r="G3" s="246"/>
      <c r="H3" s="246"/>
      <c r="I3" s="246"/>
      <c r="J3" s="246"/>
      <c r="K3" s="246"/>
      <c r="L3" s="246"/>
      <c r="M3" s="246"/>
      <c r="N3" s="246"/>
      <c r="O3" s="247"/>
    </row>
    <row r="4" spans="1:46" s="74" customFormat="1" ht="12.75" customHeight="1">
      <c r="A4" s="76"/>
      <c r="B4" s="77" t="s">
        <v>3</v>
      </c>
      <c r="C4" s="248" t="s">
        <v>4</v>
      </c>
      <c r="D4" s="249"/>
      <c r="E4" s="249"/>
      <c r="F4" s="249"/>
      <c r="G4" s="249"/>
      <c r="H4" s="249"/>
      <c r="I4" s="249"/>
      <c r="J4" s="249"/>
      <c r="K4" s="249"/>
      <c r="L4" s="249"/>
      <c r="M4" s="249"/>
      <c r="N4" s="249"/>
      <c r="O4" s="250"/>
    </row>
    <row r="5" spans="1:46" s="74" customFormat="1" ht="12.75" customHeight="1">
      <c r="A5" s="76"/>
      <c r="B5" s="94" t="s">
        <v>5</v>
      </c>
      <c r="C5" s="99" t="s">
        <v>6</v>
      </c>
      <c r="D5" s="100"/>
      <c r="E5" s="100"/>
      <c r="F5" s="100"/>
      <c r="G5" s="100"/>
      <c r="H5" s="100"/>
      <c r="I5" s="100"/>
      <c r="J5" s="100"/>
      <c r="K5" s="100"/>
      <c r="L5" s="100"/>
      <c r="M5" s="100"/>
      <c r="N5" s="100"/>
      <c r="O5" s="101"/>
      <c r="P5"/>
      <c r="Q5"/>
      <c r="R5"/>
      <c r="S5"/>
      <c r="T5"/>
      <c r="U5"/>
      <c r="V5"/>
      <c r="W5"/>
      <c r="X5"/>
      <c r="Y5"/>
      <c r="Z5"/>
      <c r="AA5"/>
      <c r="AB5"/>
      <c r="AC5"/>
    </row>
    <row r="6" spans="1:46" s="74" customFormat="1" ht="15" customHeight="1">
      <c r="A6" s="76"/>
      <c r="B6" s="95"/>
      <c r="C6" s="102"/>
      <c r="D6" s="102"/>
      <c r="E6" s="102"/>
      <c r="F6" s="102"/>
      <c r="G6" s="102"/>
      <c r="H6" s="102"/>
      <c r="I6" s="102"/>
      <c r="J6" s="102"/>
      <c r="K6" s="102"/>
      <c r="L6" s="102"/>
      <c r="M6" s="102"/>
      <c r="N6" s="102"/>
      <c r="O6" s="103"/>
      <c r="P6"/>
      <c r="Q6"/>
      <c r="R6"/>
      <c r="S6"/>
      <c r="T6"/>
      <c r="U6"/>
      <c r="V6"/>
      <c r="W6"/>
      <c r="X6"/>
      <c r="Y6"/>
      <c r="Z6"/>
      <c r="AA6"/>
      <c r="AB6"/>
      <c r="AC6"/>
    </row>
    <row r="7" spans="1:46" s="74" customFormat="1" ht="12.75" customHeight="1">
      <c r="A7" s="76"/>
      <c r="B7" s="94" t="s">
        <v>7</v>
      </c>
      <c r="C7" s="99" t="s">
        <v>8</v>
      </c>
      <c r="D7" s="100"/>
      <c r="E7" s="100"/>
      <c r="F7" s="100"/>
      <c r="G7" s="100"/>
      <c r="H7" s="100"/>
      <c r="I7" s="100"/>
      <c r="J7" s="100"/>
      <c r="K7" s="100"/>
      <c r="L7" s="100"/>
      <c r="M7" s="100"/>
      <c r="N7" s="100"/>
      <c r="O7" s="101"/>
    </row>
    <row r="8" spans="1:46">
      <c r="B8" s="95"/>
      <c r="C8" s="102"/>
      <c r="D8" s="102"/>
      <c r="E8" s="102"/>
      <c r="F8" s="102"/>
      <c r="G8" s="102"/>
      <c r="H8" s="102"/>
      <c r="I8" s="102"/>
      <c r="J8" s="102"/>
      <c r="K8" s="102"/>
      <c r="L8" s="102"/>
      <c r="M8" s="102"/>
      <c r="N8" s="102"/>
      <c r="O8" s="103"/>
    </row>
    <row r="9" spans="1:46" s="79" customFormat="1">
      <c r="B9" s="80"/>
      <c r="C9" s="81"/>
      <c r="D9" s="81"/>
      <c r="E9" s="81"/>
      <c r="F9" s="81"/>
      <c r="G9" s="81"/>
      <c r="H9" s="81"/>
      <c r="I9" s="81"/>
      <c r="J9" s="81"/>
      <c r="K9" s="81"/>
      <c r="L9" s="81"/>
      <c r="M9" s="81"/>
      <c r="N9" s="81"/>
      <c r="O9" s="81"/>
    </row>
    <row r="10" spans="1:46" customFormat="1" ht="26.25" customHeight="1">
      <c r="F10" s="107" t="s">
        <v>9</v>
      </c>
      <c r="G10" s="108"/>
      <c r="H10" s="108"/>
      <c r="I10" s="108"/>
      <c r="J10" s="108"/>
      <c r="K10" s="108"/>
      <c r="L10" s="108"/>
      <c r="M10" s="108"/>
      <c r="N10" s="108"/>
    </row>
    <row r="11" spans="1:46" s="79" customFormat="1" ht="15.75" customHeight="1">
      <c r="C11" s="104" t="s">
        <v>10</v>
      </c>
      <c r="D11" s="104"/>
      <c r="E11" s="104"/>
      <c r="F11" s="104"/>
      <c r="G11" s="104"/>
      <c r="H11" s="104"/>
      <c r="J11" s="105" t="s">
        <v>11</v>
      </c>
      <c r="L11" s="104" t="s">
        <v>12</v>
      </c>
      <c r="M11" s="104"/>
      <c r="N11" s="104"/>
      <c r="O11" s="104"/>
      <c r="P11" s="104"/>
      <c r="Q11" s="104"/>
    </row>
    <row r="12" spans="1:46" s="79" customFormat="1" ht="21" customHeight="1">
      <c r="J12" s="105"/>
    </row>
    <row r="13" spans="1:46" s="79" customFormat="1" ht="21" customHeight="1">
      <c r="B13" s="83">
        <v>0.1111111111111111</v>
      </c>
      <c r="C13" s="83">
        <v>0.125</v>
      </c>
      <c r="D13" s="83">
        <v>0.14285714285714285</v>
      </c>
      <c r="E13" s="83">
        <v>0.16666666666666666</v>
      </c>
      <c r="F13" s="83">
        <v>0.2</v>
      </c>
      <c r="G13" s="83">
        <v>0.25</v>
      </c>
      <c r="H13" s="83">
        <v>0.33333333333333331</v>
      </c>
      <c r="I13" s="83">
        <v>0.5</v>
      </c>
      <c r="J13" s="84">
        <v>1</v>
      </c>
      <c r="K13" s="84">
        <v>2</v>
      </c>
      <c r="L13" s="84">
        <v>3</v>
      </c>
      <c r="M13" s="84">
        <v>4</v>
      </c>
      <c r="N13" s="84">
        <v>5</v>
      </c>
      <c r="O13" s="84">
        <v>6</v>
      </c>
      <c r="P13" s="84">
        <v>7</v>
      </c>
      <c r="Q13" s="84">
        <v>8</v>
      </c>
      <c r="R13" s="84">
        <v>9</v>
      </c>
    </row>
    <row r="14" spans="1:46" s="79" customFormat="1" ht="63" customHeight="1">
      <c r="B14" s="84"/>
      <c r="C14" s="84"/>
      <c r="D14" s="84"/>
      <c r="E14" s="84"/>
      <c r="F14" s="85" t="s">
        <v>13</v>
      </c>
      <c r="G14" s="86"/>
      <c r="H14" s="85" t="s">
        <v>14</v>
      </c>
      <c r="I14" s="86"/>
      <c r="J14" s="87" t="s">
        <v>15</v>
      </c>
      <c r="K14" s="88"/>
      <c r="L14" s="82" t="s">
        <v>16</v>
      </c>
      <c r="M14" s="84"/>
      <c r="N14" s="82" t="s">
        <v>17</v>
      </c>
      <c r="O14" s="84"/>
      <c r="P14" s="84"/>
      <c r="Q14" s="84"/>
      <c r="R14" s="84"/>
    </row>
    <row r="15" spans="1:46" s="79" customFormat="1" ht="21" customHeight="1">
      <c r="B15" s="84"/>
      <c r="C15" s="84"/>
      <c r="D15" s="84"/>
      <c r="E15" s="84"/>
      <c r="F15" s="84"/>
      <c r="G15" s="84"/>
      <c r="H15" s="84"/>
      <c r="I15" s="84"/>
      <c r="J15" s="84"/>
      <c r="K15" s="84"/>
      <c r="L15" s="84"/>
      <c r="M15" s="84"/>
      <c r="N15" s="84"/>
      <c r="O15" s="84"/>
      <c r="P15" s="84"/>
      <c r="Q15" s="84"/>
      <c r="R15" s="84"/>
    </row>
    <row r="16" spans="1:46" s="79" customFormat="1" ht="21" customHeight="1">
      <c r="B16" s="84"/>
      <c r="C16" s="84"/>
      <c r="D16" s="84"/>
      <c r="E16" s="84"/>
      <c r="F16" s="84"/>
      <c r="G16" s="84"/>
      <c r="H16" s="84"/>
      <c r="I16" s="84"/>
      <c r="J16" s="84"/>
      <c r="K16" s="84"/>
      <c r="L16" s="84"/>
      <c r="M16" s="84"/>
      <c r="N16" s="84"/>
      <c r="O16" s="84"/>
      <c r="P16" s="84"/>
      <c r="Q16" s="84"/>
      <c r="R16" s="84"/>
    </row>
    <row r="17" spans="2:18" s="79" customFormat="1" ht="21" customHeight="1">
      <c r="B17" s="84"/>
      <c r="C17" s="84"/>
      <c r="D17" s="84"/>
      <c r="E17" s="84"/>
      <c r="F17" s="84"/>
      <c r="G17" s="84"/>
      <c r="H17" s="84"/>
      <c r="I17" s="84"/>
      <c r="J17" s="84"/>
      <c r="K17" s="84"/>
      <c r="L17" s="84"/>
      <c r="M17" s="84"/>
      <c r="N17" s="84"/>
      <c r="O17" s="84"/>
      <c r="P17" s="84"/>
      <c r="Q17" s="84"/>
      <c r="R17" s="84"/>
    </row>
    <row r="18" spans="2:18" s="79" customFormat="1" ht="21" customHeight="1">
      <c r="B18" s="84"/>
      <c r="C18" s="84"/>
      <c r="D18" s="84"/>
      <c r="E18" s="84"/>
      <c r="F18" s="84"/>
      <c r="G18" s="84"/>
      <c r="H18" s="84"/>
      <c r="I18" s="84"/>
      <c r="J18" s="84"/>
      <c r="K18" s="84"/>
      <c r="L18" s="84"/>
      <c r="M18" s="84"/>
      <c r="N18" s="84"/>
      <c r="O18" s="84"/>
      <c r="P18" s="84"/>
      <c r="Q18" s="84"/>
      <c r="R18" s="84"/>
    </row>
    <row r="19" spans="2:18" s="79" customFormat="1"/>
    <row r="20" spans="2:18" s="79" customFormat="1">
      <c r="J20" s="89"/>
      <c r="K20" s="90"/>
    </row>
    <row r="21" spans="2:18" s="79" customFormat="1">
      <c r="J21" s="106"/>
      <c r="K21" s="106"/>
    </row>
    <row r="22" spans="2:18">
      <c r="J22" s="93"/>
      <c r="K22" s="93"/>
    </row>
    <row r="23" spans="2:18">
      <c r="J23" s="93"/>
      <c r="K23" s="93"/>
    </row>
    <row r="24" spans="2:18">
      <c r="K24" s="3"/>
    </row>
    <row r="25" spans="2:18">
      <c r="J25" s="3"/>
      <c r="K25" s="3"/>
    </row>
    <row r="26" spans="2:18">
      <c r="J26" s="2"/>
      <c r="K26" s="2"/>
    </row>
    <row r="27" spans="2:18">
      <c r="J27" s="3"/>
      <c r="K27" s="4"/>
    </row>
    <row r="28" spans="2:18">
      <c r="J28" s="3"/>
      <c r="K28" s="3"/>
    </row>
  </sheetData>
  <mergeCells count="14">
    <mergeCell ref="J23:K23"/>
    <mergeCell ref="B5:B6"/>
    <mergeCell ref="B2:O2"/>
    <mergeCell ref="C3:O3"/>
    <mergeCell ref="C4:O4"/>
    <mergeCell ref="C5:O6"/>
    <mergeCell ref="C11:H11"/>
    <mergeCell ref="J11:J12"/>
    <mergeCell ref="L11:Q11"/>
    <mergeCell ref="J21:K21"/>
    <mergeCell ref="J22:K22"/>
    <mergeCell ref="B7:B8"/>
    <mergeCell ref="C7:O8"/>
    <mergeCell ref="F10:N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94C58-2EF6-429E-AE33-8EE95FE98703}">
  <dimension ref="A1:AI57"/>
  <sheetViews>
    <sheetView topLeftCell="B1" workbookViewId="0">
      <selection activeCell="B3" sqref="B3:C3"/>
    </sheetView>
  </sheetViews>
  <sheetFormatPr defaultColWidth="11.42578125" defaultRowHeight="11.25"/>
  <cols>
    <col min="1" max="1" width="6.5703125" style="23" customWidth="1"/>
    <col min="2" max="2" width="15.28515625" style="35" customWidth="1"/>
    <col min="3" max="3" width="10" style="35" customWidth="1"/>
    <col min="4" max="4" width="13.140625" style="35" customWidth="1"/>
    <col min="5" max="5" width="11.7109375" style="35" customWidth="1"/>
    <col min="6" max="6" width="20.140625" style="35" customWidth="1"/>
    <col min="7" max="7" width="13.42578125" style="35" customWidth="1"/>
    <col min="8" max="8" width="9.42578125" style="35" customWidth="1"/>
    <col min="9" max="9" width="13.28515625" style="35" customWidth="1"/>
    <col min="10" max="10" width="10.85546875" style="35" customWidth="1"/>
    <col min="11" max="11" width="20.140625" style="35" customWidth="1"/>
    <col min="12" max="12" width="13.5703125" style="35" customWidth="1"/>
    <col min="13" max="13" width="10.5703125" style="35" customWidth="1"/>
    <col min="14" max="14" width="14.140625" style="35" bestFit="1" customWidth="1"/>
    <col min="15" max="15" width="16.140625" style="35" bestFit="1" customWidth="1"/>
    <col min="16" max="16" width="11.42578125" style="35"/>
    <col min="17" max="35" width="11.42578125" style="23"/>
    <col min="36" max="16384" width="11.42578125" style="35"/>
  </cols>
  <sheetData>
    <row r="1" spans="2:16" s="23" customFormat="1">
      <c r="B1" s="96" t="s">
        <v>0</v>
      </c>
      <c r="C1" s="97"/>
      <c r="D1" s="97"/>
      <c r="E1" s="97"/>
      <c r="F1" s="97"/>
      <c r="G1" s="97"/>
      <c r="H1" s="97"/>
      <c r="I1" s="97"/>
      <c r="J1" s="97"/>
      <c r="K1" s="97"/>
      <c r="L1" s="97"/>
      <c r="M1" s="97"/>
      <c r="N1" s="97"/>
      <c r="O1" s="98"/>
    </row>
    <row r="2" spans="2:16" ht="56.25" customHeight="1">
      <c r="B2" s="109" t="s">
        <v>18</v>
      </c>
      <c r="C2" s="110"/>
      <c r="D2" s="110"/>
      <c r="E2" s="110"/>
      <c r="F2" s="110"/>
      <c r="G2" s="110"/>
      <c r="H2" s="110"/>
      <c r="I2" s="110"/>
      <c r="J2" s="110"/>
      <c r="K2" s="110"/>
      <c r="L2" s="110"/>
      <c r="M2" s="110"/>
      <c r="N2" s="110"/>
      <c r="O2" s="110"/>
      <c r="P2" s="110"/>
    </row>
    <row r="3" spans="2:16" s="23" customFormat="1" ht="12" customHeight="1">
      <c r="B3" s="115" t="s">
        <v>19</v>
      </c>
      <c r="C3" s="116"/>
      <c r="D3" s="117" t="s">
        <v>20</v>
      </c>
      <c r="E3" s="117"/>
      <c r="F3" s="118"/>
      <c r="G3" s="118"/>
      <c r="H3" s="118"/>
      <c r="I3" s="118"/>
      <c r="J3" s="118"/>
      <c r="K3" s="118"/>
      <c r="L3" s="118"/>
      <c r="M3" s="118"/>
    </row>
    <row r="4" spans="2:16" s="23" customFormat="1" ht="12" customHeight="1">
      <c r="B4" s="119" t="s">
        <v>21</v>
      </c>
      <c r="C4" s="116"/>
      <c r="D4" s="120">
        <v>5</v>
      </c>
      <c r="E4" s="120"/>
      <c r="F4" s="118"/>
      <c r="G4" s="118"/>
      <c r="H4" s="118"/>
      <c r="I4" s="118"/>
      <c r="J4" s="118"/>
      <c r="K4" s="118"/>
      <c r="L4" s="118"/>
      <c r="M4" s="118"/>
    </row>
    <row r="5" spans="2:16" s="23" customFormat="1" ht="15" customHeight="1">
      <c r="B5" s="121" t="s">
        <v>22</v>
      </c>
      <c r="C5" s="121"/>
      <c r="D5" s="111" t="s">
        <v>16</v>
      </c>
      <c r="E5" s="111"/>
      <c r="F5" s="118"/>
      <c r="G5" s="118"/>
      <c r="H5" s="118"/>
      <c r="I5" s="118"/>
      <c r="J5" s="118"/>
      <c r="K5" s="118"/>
      <c r="L5" s="118"/>
      <c r="M5" s="118"/>
    </row>
    <row r="6" spans="2:16" s="41" customFormat="1" ht="24.75" customHeight="1">
      <c r="B6" s="122"/>
      <c r="C6" s="122"/>
      <c r="D6" s="124" t="s">
        <v>23</v>
      </c>
      <c r="E6" s="124"/>
      <c r="F6" s="118"/>
      <c r="G6" s="118"/>
      <c r="H6" s="118"/>
      <c r="I6" s="118"/>
      <c r="J6" s="118"/>
      <c r="K6" s="118"/>
      <c r="L6" s="118"/>
      <c r="M6" s="118"/>
    </row>
    <row r="7" spans="2:16" s="23" customFormat="1" ht="24" customHeight="1">
      <c r="B7" s="122"/>
      <c r="C7" s="122"/>
      <c r="D7" s="111" t="s">
        <v>14</v>
      </c>
      <c r="E7" s="111"/>
      <c r="F7" s="118"/>
      <c r="G7" s="118"/>
      <c r="H7" s="118"/>
      <c r="I7" s="118"/>
      <c r="J7" s="118"/>
      <c r="K7" s="118"/>
      <c r="L7" s="118"/>
      <c r="M7" s="118"/>
    </row>
    <row r="8" spans="2:16" s="23" customFormat="1" ht="21.75" customHeight="1">
      <c r="B8" s="122"/>
      <c r="C8" s="122"/>
      <c r="D8" s="111" t="s">
        <v>24</v>
      </c>
      <c r="E8" s="111"/>
      <c r="F8" s="118"/>
      <c r="G8" s="118"/>
      <c r="H8" s="118"/>
      <c r="I8" s="118"/>
      <c r="J8" s="118"/>
      <c r="K8" s="118"/>
      <c r="L8" s="118"/>
      <c r="M8" s="118"/>
    </row>
    <row r="9" spans="2:16" s="23" customFormat="1" ht="24" customHeight="1">
      <c r="B9" s="123"/>
      <c r="C9" s="123"/>
      <c r="D9" s="111" t="s">
        <v>17</v>
      </c>
      <c r="E9" s="111"/>
      <c r="F9" s="118"/>
      <c r="G9" s="118"/>
      <c r="H9" s="118"/>
      <c r="I9" s="118"/>
      <c r="J9" s="118"/>
      <c r="K9" s="118"/>
      <c r="L9" s="118"/>
      <c r="M9" s="118"/>
    </row>
    <row r="10" spans="2:16" s="91" customFormat="1" ht="21.75" customHeight="1">
      <c r="F10" s="92"/>
      <c r="G10" s="125" t="s">
        <v>25</v>
      </c>
      <c r="H10" s="126"/>
      <c r="I10" s="126"/>
      <c r="J10" s="126"/>
      <c r="K10" s="126"/>
      <c r="L10" s="126"/>
      <c r="M10" s="92"/>
    </row>
    <row r="11" spans="2:16" s="23" customFormat="1" ht="12" customHeight="1">
      <c r="B11" s="112" t="s">
        <v>26</v>
      </c>
      <c r="C11" s="113"/>
      <c r="D11" s="113"/>
      <c r="E11" s="113"/>
      <c r="F11" s="113"/>
      <c r="G11" s="113"/>
      <c r="H11" s="113" t="str">
        <f>+D3</f>
        <v>Criterios de selección</v>
      </c>
      <c r="I11" s="113"/>
      <c r="J11" s="113"/>
      <c r="K11" s="113"/>
      <c r="L11" s="114"/>
      <c r="M11" s="24">
        <v>1</v>
      </c>
      <c r="N11" s="25">
        <v>2</v>
      </c>
      <c r="O11" s="5" t="s">
        <v>27</v>
      </c>
    </row>
    <row r="12" spans="2:16" s="23" customFormat="1" ht="12" customHeight="1">
      <c r="B12" s="127" t="s">
        <v>28</v>
      </c>
      <c r="C12" s="128"/>
      <c r="D12" s="128"/>
      <c r="E12" s="128"/>
      <c r="F12" s="128"/>
      <c r="G12" s="129"/>
      <c r="H12" s="130" t="s">
        <v>29</v>
      </c>
      <c r="I12" s="130"/>
      <c r="J12" s="130"/>
      <c r="K12" s="130"/>
      <c r="L12" s="130"/>
      <c r="M12" s="131" t="s">
        <v>30</v>
      </c>
      <c r="N12" s="133" t="s">
        <v>31</v>
      </c>
      <c r="O12" s="135" t="s">
        <v>32</v>
      </c>
    </row>
    <row r="13" spans="2:16" s="23" customFormat="1" ht="42" customHeight="1">
      <c r="B13" s="39" t="s">
        <v>33</v>
      </c>
      <c r="C13" s="36" t="str">
        <f>D5</f>
        <v>Variedad</v>
      </c>
      <c r="D13" s="36" t="str">
        <f>D6</f>
        <v>Comunicación e Interactividad</v>
      </c>
      <c r="E13" s="37" t="str">
        <f>D7</f>
        <v>Espacios y recursos apropiados</v>
      </c>
      <c r="F13" s="37" t="str">
        <f>D8</f>
        <v>Cumplimiento caracteristicas de las actividades pedidas por los clientes</v>
      </c>
      <c r="G13" s="38" t="str">
        <f>D9</f>
        <v>Presencia de debilidades infranqueables</v>
      </c>
      <c r="H13" s="6" t="str">
        <f>+C13</f>
        <v>Variedad</v>
      </c>
      <c r="I13" s="6" t="str">
        <f>+D13</f>
        <v>Comunicación e Interactividad</v>
      </c>
      <c r="J13" s="6" t="str">
        <f>+E13</f>
        <v>Espacios y recursos apropiados</v>
      </c>
      <c r="K13" s="6" t="str">
        <f>F13</f>
        <v>Cumplimiento caracteristicas de las actividades pedidas por los clientes</v>
      </c>
      <c r="L13" s="6" t="str">
        <f>G13</f>
        <v>Presencia de debilidades infranqueables</v>
      </c>
      <c r="M13" s="132"/>
      <c r="N13" s="134"/>
      <c r="O13" s="136"/>
    </row>
    <row r="14" spans="2:16" s="23" customFormat="1" ht="12">
      <c r="B14" s="40" t="str">
        <f>D5</f>
        <v>Variedad</v>
      </c>
      <c r="C14" s="46">
        <v>1</v>
      </c>
      <c r="D14" s="17">
        <v>0.33333333333333331</v>
      </c>
      <c r="E14" s="18">
        <v>0.2</v>
      </c>
      <c r="F14" s="43">
        <v>0.14285714285714285</v>
      </c>
      <c r="G14" s="44">
        <v>3</v>
      </c>
      <c r="H14" s="7">
        <f>+C14/$C$19</f>
        <v>6.1224489795918373E-2</v>
      </c>
      <c r="I14" s="8">
        <f>+D14/$D$19</f>
        <v>3.4965034965034968E-2</v>
      </c>
      <c r="J14" s="8">
        <f>+E14/$E$19</f>
        <v>4.2769857433808553E-2</v>
      </c>
      <c r="K14" s="8">
        <f>+F14/$F$19</f>
        <v>7.9928952042628759E-2</v>
      </c>
      <c r="L14" s="8">
        <f>+G14/$G$19</f>
        <v>0.12</v>
      </c>
      <c r="M14" s="9">
        <f>+AVERAGE(H14:L14)</f>
        <v>6.777766684747813E-2</v>
      </c>
      <c r="N14" s="42" cm="1">
        <f t="array" ref="N14:N18">MMULT(C14:G18,M14:M18)</f>
        <v>0.3409012482011875</v>
      </c>
      <c r="O14" s="10">
        <f>+N14/M14</f>
        <v>5.0296987792206922</v>
      </c>
      <c r="P14" s="26"/>
    </row>
    <row r="15" spans="2:16" s="23" customFormat="1" ht="31.5">
      <c r="B15" s="40" t="str">
        <f t="shared" ref="B15:B18" si="0">D6</f>
        <v>Comunicación e Interactividad</v>
      </c>
      <c r="C15" s="20">
        <v>3</v>
      </c>
      <c r="D15" s="47">
        <v>1</v>
      </c>
      <c r="E15" s="18">
        <v>0.33333333333333331</v>
      </c>
      <c r="F15" s="43">
        <v>0.2</v>
      </c>
      <c r="G15" s="44">
        <v>5</v>
      </c>
      <c r="H15" s="11">
        <f>+C15/$C$19</f>
        <v>0.18367346938775511</v>
      </c>
      <c r="I15" s="12">
        <f>+D15/$D$19</f>
        <v>0.10489510489510491</v>
      </c>
      <c r="J15" s="12">
        <f>+E15/$E$19</f>
        <v>7.128309572301425E-2</v>
      </c>
      <c r="K15" s="12">
        <f t="shared" ref="K15:K18" si="1">+F15/$F$19</f>
        <v>0.11190053285968028</v>
      </c>
      <c r="L15" s="12">
        <f t="shared" ref="L15:L18" si="2">+G15/$G$19</f>
        <v>0.2</v>
      </c>
      <c r="M15" s="9">
        <f>+AVERAGE(H15:L15)</f>
        <v>0.13435044057311091</v>
      </c>
      <c r="N15" s="42">
        <v>0.69909524797636136</v>
      </c>
      <c r="O15" s="10">
        <f t="shared" ref="O15:O18" si="3">+N15/M15</f>
        <v>5.2035203233734633</v>
      </c>
      <c r="P15" s="27"/>
    </row>
    <row r="16" spans="2:16" s="23" customFormat="1" ht="31.5">
      <c r="B16" s="40" t="str">
        <f t="shared" si="0"/>
        <v>Espacios y recursos apropiados</v>
      </c>
      <c r="C16" s="20">
        <v>5</v>
      </c>
      <c r="D16" s="21">
        <v>3</v>
      </c>
      <c r="E16" s="48">
        <v>1</v>
      </c>
      <c r="F16" s="43">
        <v>0.33333333333333331</v>
      </c>
      <c r="G16" s="44">
        <v>7</v>
      </c>
      <c r="H16" s="11">
        <f>+C16/$C$19</f>
        <v>0.30612244897959184</v>
      </c>
      <c r="I16" s="12">
        <f>+D16/$D$19</f>
        <v>0.31468531468531474</v>
      </c>
      <c r="J16" s="12">
        <f>+E16/$E$19</f>
        <v>0.21384928716904275</v>
      </c>
      <c r="K16" s="12">
        <f t="shared" si="1"/>
        <v>0.18650088809946713</v>
      </c>
      <c r="L16" s="12">
        <f t="shared" si="2"/>
        <v>0.28000000000000003</v>
      </c>
      <c r="M16" s="9">
        <f>+AVERAGE(H16:L16)</f>
        <v>0.26023158778668332</v>
      </c>
      <c r="N16" s="42">
        <v>1.4135234054891899</v>
      </c>
      <c r="O16" s="10">
        <f t="shared" si="3"/>
        <v>5.4317902661681536</v>
      </c>
    </row>
    <row r="17" spans="2:15" s="23" customFormat="1" ht="52.5">
      <c r="B17" s="40" t="str">
        <f t="shared" si="0"/>
        <v>Cumplimiento caracteristicas de las actividades pedidas por los clientes</v>
      </c>
      <c r="C17" s="20">
        <v>7</v>
      </c>
      <c r="D17" s="21">
        <v>5</v>
      </c>
      <c r="E17" s="22">
        <v>3</v>
      </c>
      <c r="F17" s="49">
        <v>1</v>
      </c>
      <c r="G17" s="44">
        <v>9</v>
      </c>
      <c r="H17" s="11">
        <f t="shared" ref="H17:H18" si="4">+C17/$C$19</f>
        <v>0.4285714285714286</v>
      </c>
      <c r="I17" s="12">
        <f t="shared" ref="I17:I18" si="5">+D17/$D$19</f>
        <v>0.52447552447552459</v>
      </c>
      <c r="J17" s="12">
        <f t="shared" ref="J17:J18" si="6">+E17/$E$19</f>
        <v>0.64154786150712828</v>
      </c>
      <c r="K17" s="12">
        <f t="shared" si="1"/>
        <v>0.55950266429840134</v>
      </c>
      <c r="L17" s="12">
        <f t="shared" si="2"/>
        <v>0.36</v>
      </c>
      <c r="M17" s="9">
        <f>+AVERAGE(H17:L17)</f>
        <v>0.50281949577049656</v>
      </c>
      <c r="N17" s="42">
        <v>2.7430974111285278</v>
      </c>
      <c r="O17" s="10">
        <f t="shared" si="3"/>
        <v>5.4554316891096999</v>
      </c>
    </row>
    <row r="18" spans="2:15" s="23" customFormat="1" ht="31.5">
      <c r="B18" s="40" t="str">
        <f t="shared" si="0"/>
        <v>Presencia de debilidades infranqueables</v>
      </c>
      <c r="C18" s="20">
        <v>0.33333333333333331</v>
      </c>
      <c r="D18" s="21">
        <v>0.2</v>
      </c>
      <c r="E18" s="22">
        <v>0.14285714285714285</v>
      </c>
      <c r="F18" s="43">
        <v>0.1111111111111111</v>
      </c>
      <c r="G18" s="49">
        <v>1</v>
      </c>
      <c r="H18" s="11">
        <f t="shared" si="4"/>
        <v>2.0408163265306124E-2</v>
      </c>
      <c r="I18" s="12">
        <f t="shared" si="5"/>
        <v>2.0979020979020983E-2</v>
      </c>
      <c r="J18" s="12">
        <f t="shared" si="6"/>
        <v>3.0549898167006106E-2</v>
      </c>
      <c r="K18" s="12">
        <f t="shared" si="1"/>
        <v>6.2166962699822373E-2</v>
      </c>
      <c r="L18" s="12">
        <f t="shared" si="2"/>
        <v>0.04</v>
      </c>
      <c r="M18" s="9">
        <f>+AVERAGE(H18:L18)</f>
        <v>3.4820809022231121E-2</v>
      </c>
      <c r="N18" s="42">
        <v>0.17732822672845117</v>
      </c>
      <c r="O18" s="10">
        <f t="shared" si="3"/>
        <v>5.0925935297837883</v>
      </c>
    </row>
    <row r="19" spans="2:15" s="23" customFormat="1" ht="12">
      <c r="B19" s="28" t="s">
        <v>34</v>
      </c>
      <c r="C19" s="45">
        <f>+SUM(C14:C18)</f>
        <v>16.333333333333332</v>
      </c>
      <c r="D19" s="45">
        <f t="shared" ref="D19:G19" si="7">+SUM(D14:D18)</f>
        <v>9.5333333333333314</v>
      </c>
      <c r="E19" s="45">
        <f t="shared" si="7"/>
        <v>4.6761904761904765</v>
      </c>
      <c r="F19" s="45">
        <f t="shared" si="7"/>
        <v>1.7873015873015874</v>
      </c>
      <c r="G19" s="45">
        <f t="shared" si="7"/>
        <v>25</v>
      </c>
      <c r="H19" s="13"/>
      <c r="I19" s="13"/>
      <c r="J19" s="13"/>
      <c r="K19" s="13"/>
      <c r="L19" s="13"/>
      <c r="M19" s="9">
        <f>SUM(M14:M18)</f>
        <v>1</v>
      </c>
      <c r="N19" s="14"/>
      <c r="O19" s="15"/>
    </row>
    <row r="20" spans="2:15" s="23" customFormat="1" ht="12" customHeight="1" thickBot="1">
      <c r="B20" s="137"/>
      <c r="C20" s="137"/>
      <c r="D20" s="137"/>
      <c r="E20" s="137"/>
    </row>
    <row r="21" spans="2:15" s="23" customFormat="1" ht="12" customHeight="1" thickBot="1">
      <c r="B21" s="138" t="s">
        <v>35</v>
      </c>
      <c r="C21" s="138"/>
      <c r="D21" s="138"/>
      <c r="E21" s="29">
        <f>+D4</f>
        <v>5</v>
      </c>
      <c r="F21" s="139" t="s">
        <v>36</v>
      </c>
      <c r="G21" s="140"/>
      <c r="H21" s="140"/>
      <c r="I21" s="141"/>
    </row>
    <row r="22" spans="2:15" s="23" customFormat="1" ht="12" customHeight="1">
      <c r="B22" s="144" t="s">
        <v>37</v>
      </c>
      <c r="C22" s="144"/>
      <c r="D22" s="144"/>
      <c r="E22" s="30">
        <f>+AVERAGE(O14:O18)</f>
        <v>5.2426069175311589</v>
      </c>
    </row>
    <row r="23" spans="2:15" s="23" customFormat="1" ht="12" customHeight="1">
      <c r="B23" s="145" t="s">
        <v>38</v>
      </c>
      <c r="C23" s="145"/>
      <c r="D23" s="145"/>
      <c r="E23" s="31">
        <f>+(E22-E21)/(E21-1)</f>
        <v>6.0651729382789732E-2</v>
      </c>
      <c r="I23" s="146"/>
      <c r="J23" s="146"/>
      <c r="K23" s="146"/>
      <c r="L23" s="146"/>
      <c r="M23" s="146"/>
      <c r="N23" s="146"/>
      <c r="O23" s="146"/>
    </row>
    <row r="24" spans="2:15" s="23" customFormat="1" ht="12" customHeight="1">
      <c r="B24" s="142" t="s">
        <v>39</v>
      </c>
      <c r="C24" s="142"/>
      <c r="D24" s="142"/>
      <c r="E24" s="32">
        <f>1.98*(E21-2)/E21</f>
        <v>1.1879999999999999</v>
      </c>
      <c r="I24" s="147" t="s">
        <v>40</v>
      </c>
      <c r="J24" s="147"/>
      <c r="K24" s="147"/>
      <c r="L24" s="147"/>
      <c r="M24" s="147"/>
      <c r="N24" s="147"/>
      <c r="O24" s="147"/>
    </row>
    <row r="25" spans="2:15" s="23" customFormat="1">
      <c r="B25" s="148" t="s">
        <v>41</v>
      </c>
      <c r="C25" s="148"/>
      <c r="D25" s="148"/>
      <c r="E25" s="33">
        <f>+E23/E24</f>
        <v>5.1053644261607523E-2</v>
      </c>
      <c r="I25" s="149" t="s">
        <v>42</v>
      </c>
      <c r="J25" s="149"/>
      <c r="K25" s="149"/>
      <c r="L25" s="149"/>
      <c r="M25" s="149"/>
      <c r="N25" s="149"/>
      <c r="O25" s="149"/>
    </row>
    <row r="26" spans="2:15" s="23" customFormat="1" ht="12" customHeight="1">
      <c r="B26" s="142" t="s">
        <v>43</v>
      </c>
      <c r="C26" s="142"/>
      <c r="D26" s="142"/>
      <c r="E26" s="34" t="str">
        <f>+IF(E25&lt;=10%,"SI","NO")</f>
        <v>SI</v>
      </c>
      <c r="I26" s="143"/>
      <c r="J26" s="143"/>
      <c r="K26" s="143"/>
      <c r="L26" s="143"/>
      <c r="M26" s="143"/>
      <c r="N26" s="143"/>
      <c r="O26" s="143"/>
    </row>
    <row r="27" spans="2:15" s="23" customFormat="1">
      <c r="I27" s="143"/>
      <c r="J27" s="143"/>
      <c r="K27" s="143"/>
      <c r="L27" s="143"/>
      <c r="M27" s="143"/>
      <c r="N27" s="143"/>
      <c r="O27" s="143"/>
    </row>
    <row r="28" spans="2:15" s="23" customFormat="1"/>
    <row r="29" spans="2:15" s="23" customFormat="1"/>
    <row r="30" spans="2:15" s="23" customFormat="1"/>
    <row r="31" spans="2:15" s="23" customFormat="1"/>
    <row r="32" spans="2:15" s="23" customFormat="1"/>
    <row r="33" s="23" customFormat="1"/>
    <row r="34" s="23" customFormat="1"/>
    <row r="35" s="23" customFormat="1"/>
    <row r="36" s="23" customFormat="1"/>
    <row r="37" s="23" customFormat="1"/>
    <row r="38" s="23" customFormat="1"/>
    <row r="39" s="23" customFormat="1"/>
    <row r="40" s="23" customFormat="1"/>
    <row r="41" s="23" customFormat="1"/>
    <row r="42" s="23" customFormat="1"/>
    <row r="43" s="23" customFormat="1"/>
    <row r="44" s="23" customFormat="1"/>
    <row r="45" s="23" customFormat="1"/>
    <row r="46" s="23" customFormat="1"/>
    <row r="47" s="23" customFormat="1"/>
    <row r="48" s="23" customFormat="1"/>
    <row r="49" s="23" customFormat="1"/>
    <row r="50" s="23" customFormat="1"/>
    <row r="51" s="23" customFormat="1"/>
    <row r="52" s="23" customFormat="1"/>
    <row r="53" s="23" customFormat="1"/>
    <row r="54" s="23" customFormat="1"/>
    <row r="55" s="23" customFormat="1"/>
    <row r="56" s="23" customFormat="1"/>
    <row r="57" s="23" customFormat="1"/>
  </sheetData>
  <mergeCells count="33">
    <mergeCell ref="B20:E20"/>
    <mergeCell ref="B21:D21"/>
    <mergeCell ref="F21:I21"/>
    <mergeCell ref="B26:D26"/>
    <mergeCell ref="I26:O27"/>
    <mergeCell ref="B22:D22"/>
    <mergeCell ref="B23:D23"/>
    <mergeCell ref="I23:O23"/>
    <mergeCell ref="B24:D24"/>
    <mergeCell ref="I24:O24"/>
    <mergeCell ref="B25:D25"/>
    <mergeCell ref="I25:O25"/>
    <mergeCell ref="B12:G12"/>
    <mergeCell ref="H12:L12"/>
    <mergeCell ref="M12:M13"/>
    <mergeCell ref="N12:N13"/>
    <mergeCell ref="O12:O13"/>
    <mergeCell ref="B2:P2"/>
    <mergeCell ref="B1:O1"/>
    <mergeCell ref="D8:E8"/>
    <mergeCell ref="D9:E9"/>
    <mergeCell ref="B11:G11"/>
    <mergeCell ref="H11:L11"/>
    <mergeCell ref="B3:C3"/>
    <mergeCell ref="D3:E3"/>
    <mergeCell ref="F3:M9"/>
    <mergeCell ref="B4:C4"/>
    <mergeCell ref="D4:E4"/>
    <mergeCell ref="B5:C9"/>
    <mergeCell ref="D5:E5"/>
    <mergeCell ref="D6:E6"/>
    <mergeCell ref="D7:E7"/>
    <mergeCell ref="G10:L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17ADD-D04B-495F-9AE0-2E572FA74D92}">
  <dimension ref="A1:AM171"/>
  <sheetViews>
    <sheetView zoomScale="110" zoomScaleNormal="110" workbookViewId="0">
      <selection activeCell="B3" sqref="B3:M3"/>
    </sheetView>
  </sheetViews>
  <sheetFormatPr defaultColWidth="14.140625" defaultRowHeight="12"/>
  <cols>
    <col min="1" max="1" width="3.85546875" style="50" customWidth="1"/>
    <col min="2" max="2" width="20.140625" style="19" bestFit="1" customWidth="1"/>
    <col min="3" max="3" width="19.42578125" style="57" bestFit="1" customWidth="1"/>
    <col min="4" max="4" width="14" style="19" bestFit="1" customWidth="1"/>
    <col min="5" max="5" width="13" style="19" bestFit="1" customWidth="1"/>
    <col min="6" max="6" width="14" style="19" bestFit="1" customWidth="1"/>
    <col min="7" max="7" width="13" style="50" bestFit="1" customWidth="1"/>
    <col min="8" max="8" width="11.28515625" style="50" customWidth="1"/>
    <col min="9" max="9" width="8.5703125" style="50" customWidth="1"/>
    <col min="10" max="10" width="14" style="50" bestFit="1" customWidth="1"/>
    <col min="11" max="11" width="13" style="50" bestFit="1" customWidth="1"/>
    <col min="12" max="12" width="14" style="50" bestFit="1" customWidth="1"/>
    <col min="13" max="13" width="13" style="50" bestFit="1" customWidth="1"/>
    <col min="14" max="14" width="10.5703125" style="50" customWidth="1"/>
    <col min="15" max="39" width="14.140625" style="50"/>
    <col min="40" max="16384" width="14.140625" style="19"/>
  </cols>
  <sheetData>
    <row r="1" spans="1:39" ht="15" customHeight="1">
      <c r="B1" s="96" t="s">
        <v>0</v>
      </c>
      <c r="C1" s="96"/>
      <c r="D1" s="96"/>
      <c r="E1" s="96"/>
      <c r="F1" s="96"/>
      <c r="G1" s="96"/>
      <c r="H1" s="96"/>
      <c r="I1" s="96"/>
      <c r="J1" s="96"/>
      <c r="K1" s="96"/>
      <c r="L1" s="96"/>
      <c r="M1" s="96"/>
    </row>
    <row r="2" spans="1:39" ht="62.25" customHeight="1">
      <c r="B2" s="150" t="s">
        <v>44</v>
      </c>
      <c r="C2" s="151"/>
      <c r="D2" s="151"/>
      <c r="E2" s="151"/>
      <c r="F2" s="151"/>
      <c r="G2" s="151"/>
      <c r="H2" s="151"/>
      <c r="I2" s="151"/>
      <c r="J2" s="151"/>
      <c r="K2" s="151"/>
      <c r="L2" s="151"/>
      <c r="M2" s="151"/>
    </row>
    <row r="3" spans="1:39" s="50" customFormat="1" ht="23.25" customHeight="1">
      <c r="B3" s="152" t="s">
        <v>45</v>
      </c>
      <c r="C3" s="152"/>
      <c r="D3" s="152"/>
      <c r="E3" s="152"/>
      <c r="F3" s="152"/>
      <c r="G3" s="152"/>
      <c r="H3" s="152"/>
      <c r="I3" s="152"/>
      <c r="J3" s="152"/>
      <c r="K3" s="152"/>
      <c r="L3" s="152"/>
      <c r="M3" s="152"/>
    </row>
    <row r="4" spans="1:39" s="50" customFormat="1" ht="21" customHeight="1" thickBot="1">
      <c r="B4" s="153" t="s">
        <v>20</v>
      </c>
      <c r="C4" s="155" t="s">
        <v>46</v>
      </c>
      <c r="D4" s="157" t="s">
        <v>47</v>
      </c>
      <c r="E4" s="157"/>
      <c r="F4" s="157"/>
      <c r="G4" s="157"/>
      <c r="H4" s="157"/>
      <c r="I4" s="157"/>
      <c r="J4" s="157"/>
      <c r="K4" s="157"/>
      <c r="L4" s="157"/>
      <c r="M4" s="158"/>
    </row>
    <row r="5" spans="1:39" s="16" customFormat="1" ht="33" customHeight="1" thickBot="1">
      <c r="A5" s="51"/>
      <c r="B5" s="154"/>
      <c r="C5" s="155"/>
      <c r="D5" s="159" t="s">
        <v>48</v>
      </c>
      <c r="E5" s="160"/>
      <c r="F5" s="161" t="s">
        <v>49</v>
      </c>
      <c r="G5" s="160"/>
      <c r="H5" s="162" t="s">
        <v>50</v>
      </c>
      <c r="I5" s="163"/>
      <c r="J5" s="161" t="s">
        <v>51</v>
      </c>
      <c r="K5" s="160"/>
      <c r="L5" s="161" t="s">
        <v>52</v>
      </c>
      <c r="M5" s="160"/>
      <c r="N5" s="51"/>
      <c r="O5" s="51"/>
      <c r="P5" s="51"/>
      <c r="Q5" s="51"/>
      <c r="R5" s="51"/>
      <c r="S5" s="51"/>
      <c r="T5" s="51"/>
      <c r="U5" s="51"/>
      <c r="V5" s="51"/>
      <c r="W5" s="51"/>
      <c r="X5" s="51"/>
      <c r="Y5" s="51"/>
      <c r="Z5" s="51"/>
      <c r="AA5" s="51"/>
      <c r="AB5" s="51"/>
      <c r="AC5" s="51"/>
      <c r="AD5" s="51"/>
      <c r="AE5" s="51"/>
      <c r="AF5" s="51"/>
      <c r="AG5" s="51"/>
      <c r="AH5" s="51"/>
      <c r="AI5" s="51"/>
      <c r="AJ5" s="51"/>
      <c r="AK5" s="51"/>
      <c r="AL5" s="51"/>
      <c r="AM5" s="51"/>
    </row>
    <row r="6" spans="1:39" s="16" customFormat="1" ht="25.5" customHeight="1" thickBot="1">
      <c r="A6" s="51"/>
      <c r="B6" s="154"/>
      <c r="C6" s="156"/>
      <c r="D6" s="62" t="s">
        <v>53</v>
      </c>
      <c r="E6" s="63" t="s">
        <v>54</v>
      </c>
      <c r="F6" s="64" t="s">
        <v>53</v>
      </c>
      <c r="G6" s="63" t="s">
        <v>54</v>
      </c>
      <c r="H6" s="64" t="s">
        <v>53</v>
      </c>
      <c r="I6" s="63" t="s">
        <v>54</v>
      </c>
      <c r="J6" s="64" t="s">
        <v>53</v>
      </c>
      <c r="K6" s="65" t="s">
        <v>54</v>
      </c>
      <c r="L6" s="64" t="s">
        <v>53</v>
      </c>
      <c r="M6" s="66" t="s">
        <v>54</v>
      </c>
      <c r="N6" s="51"/>
      <c r="O6" s="51"/>
      <c r="P6" s="51"/>
      <c r="Q6" s="51"/>
      <c r="R6" s="51"/>
      <c r="S6" s="51"/>
      <c r="T6" s="51"/>
      <c r="U6" s="51"/>
      <c r="V6" s="51"/>
      <c r="W6" s="51"/>
      <c r="X6" s="51"/>
      <c r="Y6" s="51"/>
      <c r="Z6" s="51"/>
      <c r="AA6" s="51"/>
      <c r="AB6" s="51"/>
      <c r="AC6" s="51"/>
      <c r="AD6" s="51"/>
      <c r="AE6" s="51"/>
      <c r="AF6" s="51"/>
      <c r="AG6" s="51"/>
      <c r="AH6" s="51"/>
      <c r="AI6" s="51"/>
      <c r="AJ6" s="51"/>
      <c r="AK6" s="51"/>
      <c r="AL6" s="51"/>
      <c r="AM6" s="51"/>
    </row>
    <row r="7" spans="1:39" s="16" customFormat="1" ht="15.75" customHeight="1">
      <c r="A7" s="51"/>
      <c r="B7" s="78" t="s">
        <v>16</v>
      </c>
      <c r="C7" s="52">
        <v>6.777766684747813E-2</v>
      </c>
      <c r="D7" s="60">
        <v>4</v>
      </c>
      <c r="E7" s="61">
        <f>D7*C7*100</f>
        <v>27.111066738991251</v>
      </c>
      <c r="F7" s="60">
        <v>6</v>
      </c>
      <c r="G7" s="61">
        <f>F7*C7*100</f>
        <v>40.666600108486875</v>
      </c>
      <c r="H7" s="61">
        <v>7</v>
      </c>
      <c r="I7" s="61">
        <f>H7*C7*100</f>
        <v>47.444366793234693</v>
      </c>
      <c r="J7" s="60">
        <v>6</v>
      </c>
      <c r="K7" s="61">
        <f>J7*C7*100</f>
        <v>40.666600108486875</v>
      </c>
      <c r="L7" s="60">
        <v>9</v>
      </c>
      <c r="M7" s="61">
        <f>L7*C7*100</f>
        <v>60.999900162730313</v>
      </c>
      <c r="N7" s="51"/>
      <c r="O7" s="51"/>
      <c r="P7" s="51"/>
      <c r="Q7" s="51"/>
      <c r="R7" s="51"/>
      <c r="S7" s="51"/>
      <c r="T7" s="51"/>
      <c r="U7" s="51"/>
      <c r="V7" s="51"/>
      <c r="W7" s="51"/>
      <c r="X7" s="51"/>
      <c r="Y7" s="51"/>
      <c r="Z7" s="51"/>
      <c r="AA7" s="51"/>
      <c r="AB7" s="51"/>
      <c r="AC7" s="51"/>
      <c r="AD7" s="51"/>
      <c r="AE7" s="51"/>
      <c r="AF7" s="51"/>
      <c r="AG7" s="51"/>
      <c r="AH7" s="51"/>
      <c r="AI7" s="51"/>
      <c r="AJ7" s="51"/>
      <c r="AK7" s="51"/>
      <c r="AL7" s="51"/>
      <c r="AM7" s="51"/>
    </row>
    <row r="8" spans="1:39" s="16" customFormat="1" ht="30.75" customHeight="1">
      <c r="A8" s="51"/>
      <c r="B8" s="78" t="s">
        <v>15</v>
      </c>
      <c r="C8" s="52">
        <v>0.13435044057311091</v>
      </c>
      <c r="D8" s="59">
        <v>8</v>
      </c>
      <c r="E8" s="53">
        <f t="shared" ref="E8:E11" si="0">D8*C8*100</f>
        <v>107.48035245848872</v>
      </c>
      <c r="F8" s="59">
        <v>7</v>
      </c>
      <c r="G8" s="53">
        <f t="shared" ref="G8:G11" si="1">F8*C8*100</f>
        <v>94.045308401177635</v>
      </c>
      <c r="H8" s="53">
        <v>7</v>
      </c>
      <c r="I8" s="53">
        <f t="shared" ref="I8:I11" si="2">H8*C8*100</f>
        <v>94.045308401177635</v>
      </c>
      <c r="J8" s="59">
        <v>7</v>
      </c>
      <c r="K8" s="53">
        <f t="shared" ref="K8:K11" si="3">J8*C8*100</f>
        <v>94.045308401177635</v>
      </c>
      <c r="L8" s="59">
        <v>7</v>
      </c>
      <c r="M8" s="53">
        <f t="shared" ref="M8:M11" si="4">L8*C8*100</f>
        <v>94.045308401177635</v>
      </c>
      <c r="N8" s="51"/>
      <c r="O8" s="51"/>
      <c r="P8" s="51"/>
      <c r="Q8" s="51"/>
      <c r="R8" s="51"/>
      <c r="S8" s="51"/>
      <c r="T8" s="51"/>
      <c r="U8" s="51"/>
      <c r="V8" s="51"/>
      <c r="W8" s="51"/>
      <c r="X8" s="51"/>
      <c r="Y8" s="51"/>
      <c r="Z8" s="51"/>
      <c r="AA8" s="51"/>
      <c r="AB8" s="51"/>
      <c r="AC8" s="51"/>
      <c r="AD8" s="51"/>
      <c r="AE8" s="51"/>
      <c r="AF8" s="51"/>
      <c r="AG8" s="51"/>
      <c r="AH8" s="51"/>
      <c r="AI8" s="51"/>
      <c r="AJ8" s="51"/>
      <c r="AK8" s="51"/>
      <c r="AL8" s="51"/>
      <c r="AM8" s="51"/>
    </row>
    <row r="9" spans="1:39" s="50" customFormat="1" ht="24">
      <c r="B9" s="78" t="s">
        <v>14</v>
      </c>
      <c r="C9" s="52">
        <v>0.26023158778668332</v>
      </c>
      <c r="D9" s="58">
        <v>5</v>
      </c>
      <c r="E9" s="53">
        <f t="shared" si="0"/>
        <v>130.11579389334167</v>
      </c>
      <c r="F9" s="58">
        <v>6</v>
      </c>
      <c r="G9" s="53">
        <f t="shared" si="1"/>
        <v>156.13895267200999</v>
      </c>
      <c r="H9" s="54">
        <v>9</v>
      </c>
      <c r="I9" s="53">
        <f t="shared" si="2"/>
        <v>234.208429008015</v>
      </c>
      <c r="J9" s="58">
        <v>8</v>
      </c>
      <c r="K9" s="53">
        <f>(J9*C9)*100</f>
        <v>208.18527022934666</v>
      </c>
      <c r="L9" s="58">
        <v>8</v>
      </c>
      <c r="M9" s="53">
        <f t="shared" si="4"/>
        <v>208.18527022934666</v>
      </c>
    </row>
    <row r="10" spans="1:39" s="50" customFormat="1" ht="48">
      <c r="B10" s="78" t="s">
        <v>55</v>
      </c>
      <c r="C10" s="55">
        <v>0.50281949577049656</v>
      </c>
      <c r="D10" s="58">
        <v>5</v>
      </c>
      <c r="E10" s="53">
        <f t="shared" si="0"/>
        <v>251.40974788524827</v>
      </c>
      <c r="F10" s="58">
        <v>7</v>
      </c>
      <c r="G10" s="53">
        <f t="shared" si="1"/>
        <v>351.97364703934761</v>
      </c>
      <c r="H10" s="54">
        <v>9</v>
      </c>
      <c r="I10" s="53">
        <f t="shared" si="2"/>
        <v>452.53754619344687</v>
      </c>
      <c r="J10" s="58">
        <v>7</v>
      </c>
      <c r="K10" s="53">
        <f t="shared" si="3"/>
        <v>351.97364703934761</v>
      </c>
      <c r="L10" s="58">
        <v>9</v>
      </c>
      <c r="M10" s="53">
        <f t="shared" si="4"/>
        <v>452.53754619344687</v>
      </c>
    </row>
    <row r="11" spans="1:39" s="50" customFormat="1" ht="24.75" thickBot="1">
      <c r="B11" s="70" t="s">
        <v>17</v>
      </c>
      <c r="C11" s="55">
        <v>3.4820809022231121E-2</v>
      </c>
      <c r="D11" s="67">
        <v>8</v>
      </c>
      <c r="E11" s="68">
        <f t="shared" si="0"/>
        <v>27.856647217784896</v>
      </c>
      <c r="F11" s="67">
        <v>8</v>
      </c>
      <c r="G11" s="68">
        <f t="shared" si="1"/>
        <v>27.856647217784896</v>
      </c>
      <c r="H11" s="69">
        <v>8</v>
      </c>
      <c r="I11" s="68">
        <f t="shared" si="2"/>
        <v>27.856647217784896</v>
      </c>
      <c r="J11" s="67">
        <v>8</v>
      </c>
      <c r="K11" s="68">
        <f t="shared" si="3"/>
        <v>27.856647217784896</v>
      </c>
      <c r="L11" s="67">
        <v>5</v>
      </c>
      <c r="M11" s="68">
        <f t="shared" si="4"/>
        <v>17.410404511115559</v>
      </c>
    </row>
    <row r="12" spans="1:39" s="50" customFormat="1" ht="12.75" thickBot="1">
      <c r="B12" s="71" t="s">
        <v>56</v>
      </c>
      <c r="C12" s="72">
        <f>SUM(C7:C11)</f>
        <v>1</v>
      </c>
      <c r="D12" s="173">
        <f>SUM(E7:E11)</f>
        <v>543.97360819385483</v>
      </c>
      <c r="E12" s="174"/>
      <c r="F12" s="175">
        <f>SUM(G7:G11)</f>
        <v>670.68115543880708</v>
      </c>
      <c r="G12" s="174"/>
      <c r="H12" s="175">
        <f>SUM(I7:I11)</f>
        <v>856.09229761365918</v>
      </c>
      <c r="I12" s="174"/>
      <c r="J12" s="175">
        <f>SUM(K7:K11)</f>
        <v>722.72747299614366</v>
      </c>
      <c r="K12" s="176"/>
      <c r="L12" s="177">
        <f>SUM(M7:M11)</f>
        <v>833.17842949781698</v>
      </c>
      <c r="M12" s="178"/>
    </row>
    <row r="13" spans="1:39" s="50" customFormat="1" ht="12.75" thickBot="1">
      <c r="C13" s="56"/>
    </row>
    <row r="14" spans="1:39" s="50" customFormat="1" ht="15.75" customHeight="1">
      <c r="B14" s="164" t="s">
        <v>57</v>
      </c>
      <c r="C14" s="165"/>
      <c r="D14" s="168" t="str">
        <f>IF(D12&gt;=$N$14,D5,"No seleccionado")</f>
        <v>No seleccionado</v>
      </c>
      <c r="E14" s="169"/>
      <c r="F14" s="168" t="str">
        <f t="shared" ref="F14" si="5">IF(F12&gt;=$N$14,F5,"No seleccionado")</f>
        <v>No seleccionado</v>
      </c>
      <c r="G14" s="169"/>
      <c r="H14" s="168" t="str">
        <f t="shared" ref="H14" si="6">IF(H12&gt;=$N$14,H5,"No seleccionado")</f>
        <v>Alternativa 3</v>
      </c>
      <c r="I14" s="169"/>
      <c r="J14" s="168" t="str">
        <f t="shared" ref="J14" si="7">IF(J12&gt;=$N$14,J5,"No seleccionado")</f>
        <v>No seleccionado</v>
      </c>
      <c r="K14" s="169"/>
      <c r="L14" s="168" t="str">
        <f t="shared" ref="L14" si="8">IF(L12&gt;=$N$14,L5,"No seleccionado")</f>
        <v>No seleccionado</v>
      </c>
      <c r="M14" s="169"/>
      <c r="N14" s="172">
        <f>MAX(D12:M12)</f>
        <v>856.09229761365918</v>
      </c>
    </row>
    <row r="15" spans="1:39" s="50" customFormat="1" ht="15.75" customHeight="1" thickBot="1">
      <c r="B15" s="166"/>
      <c r="C15" s="167"/>
      <c r="D15" s="170"/>
      <c r="E15" s="171"/>
      <c r="F15" s="170"/>
      <c r="G15" s="171"/>
      <c r="H15" s="170"/>
      <c r="I15" s="171"/>
      <c r="J15" s="170"/>
      <c r="K15" s="171"/>
      <c r="L15" s="170"/>
      <c r="M15" s="171"/>
      <c r="N15" s="172"/>
    </row>
    <row r="16" spans="1:39" s="50" customFormat="1">
      <c r="C16" s="56"/>
    </row>
    <row r="17" spans="3:7" s="50" customFormat="1">
      <c r="C17" s="56"/>
    </row>
    <row r="18" spans="3:7" s="50" customFormat="1">
      <c r="C18" s="56"/>
    </row>
    <row r="19" spans="3:7" s="50" customFormat="1">
      <c r="C19" s="56"/>
    </row>
    <row r="20" spans="3:7" s="50" customFormat="1">
      <c r="C20" s="56"/>
      <c r="G20" s="50" t="s">
        <v>58</v>
      </c>
    </row>
    <row r="21" spans="3:7" s="50" customFormat="1">
      <c r="C21" s="56"/>
    </row>
    <row r="22" spans="3:7" s="50" customFormat="1">
      <c r="C22" s="56"/>
    </row>
    <row r="23" spans="3:7" s="50" customFormat="1">
      <c r="C23" s="56"/>
    </row>
    <row r="24" spans="3:7" s="50" customFormat="1">
      <c r="C24" s="56"/>
    </row>
    <row r="25" spans="3:7" s="50" customFormat="1">
      <c r="C25" s="56"/>
    </row>
    <row r="26" spans="3:7" s="50" customFormat="1">
      <c r="C26" s="56"/>
    </row>
    <row r="27" spans="3:7" s="50" customFormat="1">
      <c r="C27" s="56"/>
    </row>
    <row r="28" spans="3:7" s="50" customFormat="1">
      <c r="C28" s="56"/>
    </row>
    <row r="29" spans="3:7" s="50" customFormat="1">
      <c r="C29" s="56"/>
    </row>
    <row r="30" spans="3:7" s="50" customFormat="1">
      <c r="C30" s="56"/>
    </row>
    <row r="31" spans="3:7" s="50" customFormat="1">
      <c r="C31" s="56"/>
    </row>
    <row r="32" spans="3:7" s="50" customFormat="1">
      <c r="C32" s="56"/>
    </row>
    <row r="33" spans="3:3" s="50" customFormat="1">
      <c r="C33" s="56"/>
    </row>
    <row r="34" spans="3:3" s="50" customFormat="1">
      <c r="C34" s="56"/>
    </row>
    <row r="35" spans="3:3" s="50" customFormat="1">
      <c r="C35" s="56"/>
    </row>
    <row r="36" spans="3:3" s="50" customFormat="1">
      <c r="C36" s="56"/>
    </row>
    <row r="37" spans="3:3" s="50" customFormat="1">
      <c r="C37" s="56"/>
    </row>
    <row r="38" spans="3:3" s="50" customFormat="1">
      <c r="C38" s="56"/>
    </row>
    <row r="39" spans="3:3" s="50" customFormat="1">
      <c r="C39" s="56"/>
    </row>
    <row r="40" spans="3:3" s="50" customFormat="1">
      <c r="C40" s="56"/>
    </row>
    <row r="41" spans="3:3" s="50" customFormat="1">
      <c r="C41" s="56"/>
    </row>
    <row r="42" spans="3:3" s="50" customFormat="1">
      <c r="C42" s="56"/>
    </row>
    <row r="43" spans="3:3" s="50" customFormat="1">
      <c r="C43" s="56"/>
    </row>
    <row r="44" spans="3:3" s="50" customFormat="1">
      <c r="C44" s="56"/>
    </row>
    <row r="45" spans="3:3" s="50" customFormat="1">
      <c r="C45" s="56"/>
    </row>
    <row r="46" spans="3:3" s="50" customFormat="1">
      <c r="C46" s="56"/>
    </row>
    <row r="47" spans="3:3" s="50" customFormat="1">
      <c r="C47" s="56"/>
    </row>
    <row r="48" spans="3:3" s="50" customFormat="1">
      <c r="C48" s="56"/>
    </row>
    <row r="49" spans="3:3" s="50" customFormat="1">
      <c r="C49" s="56"/>
    </row>
    <row r="50" spans="3:3" s="50" customFormat="1">
      <c r="C50" s="56"/>
    </row>
    <row r="51" spans="3:3" s="50" customFormat="1">
      <c r="C51" s="56"/>
    </row>
    <row r="52" spans="3:3" s="50" customFormat="1">
      <c r="C52" s="56"/>
    </row>
    <row r="53" spans="3:3" s="50" customFormat="1">
      <c r="C53" s="56"/>
    </row>
    <row r="54" spans="3:3" s="50" customFormat="1">
      <c r="C54" s="56"/>
    </row>
    <row r="55" spans="3:3" s="50" customFormat="1">
      <c r="C55" s="56"/>
    </row>
    <row r="56" spans="3:3" s="50" customFormat="1">
      <c r="C56" s="56"/>
    </row>
    <row r="57" spans="3:3" s="50" customFormat="1">
      <c r="C57" s="56"/>
    </row>
    <row r="58" spans="3:3" s="50" customFormat="1">
      <c r="C58" s="56"/>
    </row>
    <row r="59" spans="3:3" s="50" customFormat="1">
      <c r="C59" s="56"/>
    </row>
    <row r="60" spans="3:3" s="50" customFormat="1">
      <c r="C60" s="56"/>
    </row>
    <row r="61" spans="3:3" s="50" customFormat="1">
      <c r="C61" s="56"/>
    </row>
    <row r="62" spans="3:3" s="50" customFormat="1">
      <c r="C62" s="56"/>
    </row>
    <row r="63" spans="3:3" s="50" customFormat="1">
      <c r="C63" s="56"/>
    </row>
    <row r="64" spans="3:3" s="50" customFormat="1">
      <c r="C64" s="56"/>
    </row>
    <row r="65" spans="3:3" s="50" customFormat="1">
      <c r="C65" s="56"/>
    </row>
    <row r="66" spans="3:3" s="50" customFormat="1">
      <c r="C66" s="56"/>
    </row>
    <row r="67" spans="3:3" s="50" customFormat="1">
      <c r="C67" s="56"/>
    </row>
    <row r="68" spans="3:3" s="50" customFormat="1">
      <c r="C68" s="56"/>
    </row>
    <row r="69" spans="3:3" s="50" customFormat="1">
      <c r="C69" s="56"/>
    </row>
    <row r="70" spans="3:3" s="50" customFormat="1">
      <c r="C70" s="56"/>
    </row>
    <row r="71" spans="3:3" s="50" customFormat="1">
      <c r="C71" s="56"/>
    </row>
    <row r="72" spans="3:3" s="50" customFormat="1">
      <c r="C72" s="56"/>
    </row>
    <row r="73" spans="3:3" s="50" customFormat="1">
      <c r="C73" s="56"/>
    </row>
    <row r="74" spans="3:3" s="50" customFormat="1">
      <c r="C74" s="56"/>
    </row>
    <row r="75" spans="3:3" s="50" customFormat="1">
      <c r="C75" s="56"/>
    </row>
    <row r="76" spans="3:3" s="50" customFormat="1">
      <c r="C76" s="56"/>
    </row>
    <row r="77" spans="3:3" s="50" customFormat="1">
      <c r="C77" s="56"/>
    </row>
    <row r="78" spans="3:3" s="50" customFormat="1">
      <c r="C78" s="56"/>
    </row>
    <row r="79" spans="3:3" s="50" customFormat="1">
      <c r="C79" s="56"/>
    </row>
    <row r="80" spans="3:3" s="50" customFormat="1">
      <c r="C80" s="56"/>
    </row>
    <row r="81" spans="3:3" s="50" customFormat="1">
      <c r="C81" s="56"/>
    </row>
    <row r="82" spans="3:3" s="50" customFormat="1">
      <c r="C82" s="56"/>
    </row>
    <row r="83" spans="3:3" s="50" customFormat="1">
      <c r="C83" s="56"/>
    </row>
    <row r="84" spans="3:3" s="50" customFormat="1">
      <c r="C84" s="56"/>
    </row>
    <row r="85" spans="3:3" s="50" customFormat="1">
      <c r="C85" s="56"/>
    </row>
    <row r="86" spans="3:3" s="50" customFormat="1">
      <c r="C86" s="56"/>
    </row>
    <row r="87" spans="3:3" s="50" customFormat="1">
      <c r="C87" s="56"/>
    </row>
    <row r="88" spans="3:3" s="50" customFormat="1">
      <c r="C88" s="56"/>
    </row>
    <row r="89" spans="3:3" s="50" customFormat="1">
      <c r="C89" s="56"/>
    </row>
    <row r="90" spans="3:3" s="50" customFormat="1">
      <c r="C90" s="56"/>
    </row>
    <row r="91" spans="3:3" s="50" customFormat="1">
      <c r="C91" s="56"/>
    </row>
    <row r="92" spans="3:3" s="50" customFormat="1">
      <c r="C92" s="56"/>
    </row>
    <row r="93" spans="3:3" s="50" customFormat="1">
      <c r="C93" s="56"/>
    </row>
    <row r="94" spans="3:3" s="50" customFormat="1">
      <c r="C94" s="56"/>
    </row>
    <row r="95" spans="3:3" s="50" customFormat="1">
      <c r="C95" s="56"/>
    </row>
    <row r="96" spans="3:3" s="50" customFormat="1">
      <c r="C96" s="56"/>
    </row>
    <row r="97" spans="3:3" s="50" customFormat="1">
      <c r="C97" s="56"/>
    </row>
    <row r="98" spans="3:3" s="50" customFormat="1">
      <c r="C98" s="56"/>
    </row>
    <row r="99" spans="3:3" s="50" customFormat="1">
      <c r="C99" s="56"/>
    </row>
    <row r="100" spans="3:3" s="50" customFormat="1">
      <c r="C100" s="56"/>
    </row>
    <row r="101" spans="3:3" s="50" customFormat="1">
      <c r="C101" s="56"/>
    </row>
    <row r="102" spans="3:3" s="50" customFormat="1">
      <c r="C102" s="56"/>
    </row>
    <row r="103" spans="3:3" s="50" customFormat="1">
      <c r="C103" s="56"/>
    </row>
    <row r="104" spans="3:3" s="50" customFormat="1">
      <c r="C104" s="56"/>
    </row>
    <row r="105" spans="3:3" s="50" customFormat="1">
      <c r="C105" s="56"/>
    </row>
    <row r="106" spans="3:3" s="50" customFormat="1">
      <c r="C106" s="56"/>
    </row>
    <row r="107" spans="3:3" s="50" customFormat="1">
      <c r="C107" s="56"/>
    </row>
    <row r="108" spans="3:3" s="50" customFormat="1">
      <c r="C108" s="56"/>
    </row>
    <row r="109" spans="3:3" s="50" customFormat="1">
      <c r="C109" s="56"/>
    </row>
    <row r="110" spans="3:3" s="50" customFormat="1">
      <c r="C110" s="56"/>
    </row>
    <row r="111" spans="3:3" s="50" customFormat="1">
      <c r="C111" s="56"/>
    </row>
    <row r="112" spans="3:3" s="50" customFormat="1">
      <c r="C112" s="56"/>
    </row>
    <row r="113" spans="3:3" s="50" customFormat="1">
      <c r="C113" s="56"/>
    </row>
    <row r="114" spans="3:3" s="50" customFormat="1">
      <c r="C114" s="56"/>
    </row>
    <row r="115" spans="3:3" s="50" customFormat="1">
      <c r="C115" s="56"/>
    </row>
    <row r="116" spans="3:3" s="50" customFormat="1">
      <c r="C116" s="56"/>
    </row>
    <row r="117" spans="3:3" s="50" customFormat="1">
      <c r="C117" s="56"/>
    </row>
    <row r="118" spans="3:3" s="50" customFormat="1">
      <c r="C118" s="56"/>
    </row>
    <row r="119" spans="3:3" s="50" customFormat="1">
      <c r="C119" s="56"/>
    </row>
    <row r="120" spans="3:3" s="50" customFormat="1">
      <c r="C120" s="56"/>
    </row>
    <row r="121" spans="3:3" s="50" customFormat="1">
      <c r="C121" s="56"/>
    </row>
    <row r="122" spans="3:3" s="50" customFormat="1">
      <c r="C122" s="56"/>
    </row>
    <row r="123" spans="3:3" s="50" customFormat="1">
      <c r="C123" s="56"/>
    </row>
    <row r="124" spans="3:3" s="50" customFormat="1">
      <c r="C124" s="56"/>
    </row>
    <row r="125" spans="3:3" s="50" customFormat="1">
      <c r="C125" s="56"/>
    </row>
    <row r="126" spans="3:3" s="50" customFormat="1">
      <c r="C126" s="56"/>
    </row>
    <row r="127" spans="3:3" s="50" customFormat="1">
      <c r="C127" s="56"/>
    </row>
    <row r="128" spans="3:3" s="50" customFormat="1">
      <c r="C128" s="56"/>
    </row>
    <row r="129" spans="3:3" s="50" customFormat="1">
      <c r="C129" s="56"/>
    </row>
    <row r="130" spans="3:3" s="50" customFormat="1">
      <c r="C130" s="56"/>
    </row>
    <row r="131" spans="3:3" s="50" customFormat="1">
      <c r="C131" s="56"/>
    </row>
    <row r="132" spans="3:3" s="50" customFormat="1">
      <c r="C132" s="56"/>
    </row>
    <row r="133" spans="3:3" s="50" customFormat="1">
      <c r="C133" s="56"/>
    </row>
    <row r="134" spans="3:3" s="50" customFormat="1">
      <c r="C134" s="56"/>
    </row>
    <row r="135" spans="3:3" s="50" customFormat="1">
      <c r="C135" s="56"/>
    </row>
    <row r="136" spans="3:3" s="50" customFormat="1">
      <c r="C136" s="56"/>
    </row>
    <row r="137" spans="3:3" s="50" customFormat="1">
      <c r="C137" s="56"/>
    </row>
    <row r="138" spans="3:3" s="50" customFormat="1">
      <c r="C138" s="56"/>
    </row>
    <row r="139" spans="3:3" s="50" customFormat="1">
      <c r="C139" s="56"/>
    </row>
    <row r="140" spans="3:3" s="50" customFormat="1">
      <c r="C140" s="56"/>
    </row>
    <row r="141" spans="3:3" s="50" customFormat="1">
      <c r="C141" s="56"/>
    </row>
    <row r="142" spans="3:3" s="50" customFormat="1">
      <c r="C142" s="56"/>
    </row>
    <row r="143" spans="3:3" s="50" customFormat="1">
      <c r="C143" s="56"/>
    </row>
    <row r="144" spans="3:3" s="50" customFormat="1">
      <c r="C144" s="56"/>
    </row>
    <row r="145" spans="3:3" s="50" customFormat="1">
      <c r="C145" s="56"/>
    </row>
    <row r="146" spans="3:3" s="50" customFormat="1">
      <c r="C146" s="56"/>
    </row>
    <row r="147" spans="3:3" s="50" customFormat="1">
      <c r="C147" s="56"/>
    </row>
    <row r="148" spans="3:3" s="50" customFormat="1">
      <c r="C148" s="56"/>
    </row>
    <row r="149" spans="3:3" s="50" customFormat="1">
      <c r="C149" s="56"/>
    </row>
    <row r="150" spans="3:3" s="50" customFormat="1">
      <c r="C150" s="56"/>
    </row>
    <row r="151" spans="3:3" s="50" customFormat="1">
      <c r="C151" s="56"/>
    </row>
    <row r="152" spans="3:3" s="50" customFormat="1">
      <c r="C152" s="56"/>
    </row>
    <row r="153" spans="3:3" s="50" customFormat="1">
      <c r="C153" s="56"/>
    </row>
    <row r="154" spans="3:3" s="50" customFormat="1">
      <c r="C154" s="56"/>
    </row>
    <row r="155" spans="3:3" s="50" customFormat="1">
      <c r="C155" s="56"/>
    </row>
    <row r="156" spans="3:3" s="50" customFormat="1">
      <c r="C156" s="56"/>
    </row>
    <row r="157" spans="3:3" s="50" customFormat="1">
      <c r="C157" s="56"/>
    </row>
    <row r="158" spans="3:3" s="50" customFormat="1">
      <c r="C158" s="56"/>
    </row>
    <row r="159" spans="3:3" s="50" customFormat="1">
      <c r="C159" s="56"/>
    </row>
    <row r="160" spans="3:3" s="50" customFormat="1">
      <c r="C160" s="56"/>
    </row>
    <row r="161" spans="3:3" s="50" customFormat="1">
      <c r="C161" s="56"/>
    </row>
    <row r="162" spans="3:3" s="50" customFormat="1">
      <c r="C162" s="56"/>
    </row>
    <row r="163" spans="3:3" s="50" customFormat="1">
      <c r="C163" s="56"/>
    </row>
    <row r="164" spans="3:3" s="50" customFormat="1">
      <c r="C164" s="56"/>
    </row>
    <row r="165" spans="3:3" s="50" customFormat="1">
      <c r="C165" s="56"/>
    </row>
    <row r="166" spans="3:3" s="50" customFormat="1">
      <c r="C166" s="56"/>
    </row>
    <row r="167" spans="3:3" s="50" customFormat="1">
      <c r="C167" s="56"/>
    </row>
    <row r="168" spans="3:3" s="50" customFormat="1">
      <c r="C168" s="56"/>
    </row>
    <row r="169" spans="3:3" s="50" customFormat="1">
      <c r="C169" s="56"/>
    </row>
    <row r="170" spans="3:3" s="50" customFormat="1">
      <c r="C170" s="56"/>
    </row>
    <row r="171" spans="3:3" s="50" customFormat="1">
      <c r="C171" s="56"/>
    </row>
  </sheetData>
  <mergeCells count="23">
    <mergeCell ref="L14:M15"/>
    <mergeCell ref="N14:N15"/>
    <mergeCell ref="D12:E12"/>
    <mergeCell ref="F12:G12"/>
    <mergeCell ref="H12:I12"/>
    <mergeCell ref="J12:K12"/>
    <mergeCell ref="L12:M12"/>
    <mergeCell ref="B14:C15"/>
    <mergeCell ref="D14:E15"/>
    <mergeCell ref="F14:G15"/>
    <mergeCell ref="H14:I15"/>
    <mergeCell ref="J14:K15"/>
    <mergeCell ref="B2:M2"/>
    <mergeCell ref="B1:M1"/>
    <mergeCell ref="B3:M3"/>
    <mergeCell ref="B4:B6"/>
    <mergeCell ref="C4:C6"/>
    <mergeCell ref="D4:M4"/>
    <mergeCell ref="D5:E5"/>
    <mergeCell ref="F5:G5"/>
    <mergeCell ref="H5:I5"/>
    <mergeCell ref="J5:K5"/>
    <mergeCell ref="L5:M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B2838-21FD-43ED-8CFF-B60AA1441211}">
  <dimension ref="A1:AM171"/>
  <sheetViews>
    <sheetView tabSelected="1" topLeftCell="A5" workbookViewId="0">
      <selection activeCell="B1" sqref="B1:M20"/>
    </sheetView>
  </sheetViews>
  <sheetFormatPr defaultColWidth="14.140625" defaultRowHeight="12"/>
  <cols>
    <col min="1" max="1" width="3.85546875" style="50" customWidth="1"/>
    <col min="2" max="2" width="20.140625" style="19" bestFit="1" customWidth="1"/>
    <col min="3" max="3" width="19.42578125" style="57" bestFit="1" customWidth="1"/>
    <col min="4" max="4" width="11.42578125" style="19" bestFit="1" customWidth="1"/>
    <col min="5" max="5" width="13" style="19" bestFit="1" customWidth="1"/>
    <col min="6" max="6" width="11.42578125" style="19" bestFit="1" customWidth="1"/>
    <col min="7" max="7" width="13" style="50" bestFit="1" customWidth="1"/>
    <col min="8" max="8" width="11.28515625" style="50" customWidth="1"/>
    <col min="9" max="9" width="8.5703125" style="50" customWidth="1"/>
    <col min="10" max="10" width="11.42578125" style="50" bestFit="1" customWidth="1"/>
    <col min="11" max="11" width="13" style="50" bestFit="1" customWidth="1"/>
    <col min="12" max="12" width="11.42578125" style="50" bestFit="1" customWidth="1"/>
    <col min="13" max="13" width="13" style="50" bestFit="1" customWidth="1"/>
    <col min="14" max="14" width="10.5703125" style="50" customWidth="1"/>
    <col min="15" max="39" width="14.140625" style="50"/>
    <col min="40" max="16384" width="14.140625" style="19"/>
  </cols>
  <sheetData>
    <row r="1" spans="1:39">
      <c r="B1" s="241" t="s">
        <v>0</v>
      </c>
      <c r="C1" s="242"/>
      <c r="D1" s="242"/>
      <c r="E1" s="242"/>
      <c r="F1" s="242"/>
      <c r="G1" s="242"/>
      <c r="H1" s="242"/>
      <c r="I1" s="242"/>
      <c r="J1" s="242"/>
      <c r="K1" s="242"/>
      <c r="L1" s="242"/>
      <c r="M1" s="242"/>
    </row>
    <row r="2" spans="1:39" ht="45.75" customHeight="1">
      <c r="B2" s="243" t="s">
        <v>59</v>
      </c>
      <c r="C2" s="244"/>
      <c r="D2" s="244"/>
      <c r="E2" s="244"/>
      <c r="F2" s="244"/>
      <c r="G2" s="244"/>
      <c r="H2" s="244"/>
      <c r="I2" s="244"/>
      <c r="J2" s="244"/>
      <c r="K2" s="244"/>
      <c r="L2" s="244"/>
      <c r="M2" s="244"/>
    </row>
    <row r="3" spans="1:39" s="50" customFormat="1" ht="23.25" customHeight="1">
      <c r="B3" s="183" t="s">
        <v>45</v>
      </c>
      <c r="C3" s="183"/>
      <c r="D3" s="183"/>
      <c r="E3" s="183"/>
      <c r="F3" s="183"/>
      <c r="G3" s="183"/>
      <c r="H3" s="183"/>
      <c r="I3" s="183"/>
      <c r="J3" s="183"/>
      <c r="K3" s="183"/>
      <c r="L3" s="183"/>
      <c r="M3" s="183"/>
    </row>
    <row r="4" spans="1:39" s="50" customFormat="1" ht="21" customHeight="1">
      <c r="B4" s="184" t="s">
        <v>20</v>
      </c>
      <c r="C4" s="185" t="s">
        <v>46</v>
      </c>
      <c r="D4" s="187" t="s">
        <v>47</v>
      </c>
      <c r="E4" s="187"/>
      <c r="F4" s="187"/>
      <c r="G4" s="187"/>
      <c r="H4" s="187"/>
      <c r="I4" s="187"/>
      <c r="J4" s="187"/>
      <c r="K4" s="187"/>
      <c r="L4" s="187"/>
      <c r="M4" s="188"/>
    </row>
    <row r="5" spans="1:39" s="16" customFormat="1" ht="33" customHeight="1">
      <c r="A5" s="51"/>
      <c r="B5" s="189"/>
      <c r="C5" s="185"/>
      <c r="D5" s="190" t="s">
        <v>48</v>
      </c>
      <c r="E5" s="191"/>
      <c r="F5" s="192" t="s">
        <v>49</v>
      </c>
      <c r="G5" s="191"/>
      <c r="H5" s="193" t="s">
        <v>50</v>
      </c>
      <c r="I5" s="194"/>
      <c r="J5" s="192" t="s">
        <v>51</v>
      </c>
      <c r="K5" s="191"/>
      <c r="L5" s="192" t="s">
        <v>52</v>
      </c>
      <c r="M5" s="191"/>
      <c r="N5" s="51"/>
      <c r="O5" s="51"/>
      <c r="P5" s="51"/>
      <c r="Q5" s="51"/>
      <c r="R5" s="51"/>
      <c r="S5" s="51"/>
      <c r="T5" s="51"/>
      <c r="U5" s="51"/>
      <c r="V5" s="51"/>
      <c r="W5" s="51"/>
      <c r="X5" s="51"/>
      <c r="Y5" s="51"/>
      <c r="Z5" s="51"/>
      <c r="AA5" s="51"/>
      <c r="AB5" s="51"/>
      <c r="AC5" s="51"/>
      <c r="AD5" s="51"/>
      <c r="AE5" s="51"/>
      <c r="AF5" s="51"/>
      <c r="AG5" s="51"/>
      <c r="AH5" s="51"/>
      <c r="AI5" s="51"/>
      <c r="AJ5" s="51"/>
      <c r="AK5" s="51"/>
      <c r="AL5" s="51"/>
      <c r="AM5" s="51"/>
    </row>
    <row r="6" spans="1:39" s="16" customFormat="1" ht="25.5" customHeight="1">
      <c r="A6" s="51"/>
      <c r="B6" s="189"/>
      <c r="C6" s="195"/>
      <c r="D6" s="196" t="s">
        <v>53</v>
      </c>
      <c r="E6" s="197" t="s">
        <v>54</v>
      </c>
      <c r="F6" s="198" t="s">
        <v>53</v>
      </c>
      <c r="G6" s="197" t="s">
        <v>54</v>
      </c>
      <c r="H6" s="198" t="s">
        <v>53</v>
      </c>
      <c r="I6" s="197" t="s">
        <v>54</v>
      </c>
      <c r="J6" s="198" t="s">
        <v>53</v>
      </c>
      <c r="K6" s="199" t="s">
        <v>54</v>
      </c>
      <c r="L6" s="198" t="s">
        <v>53</v>
      </c>
      <c r="M6" s="200" t="s">
        <v>54</v>
      </c>
      <c r="N6" s="51"/>
      <c r="O6" s="51"/>
      <c r="P6" s="51"/>
      <c r="Q6" s="51"/>
      <c r="R6" s="51"/>
      <c r="S6" s="51"/>
      <c r="T6" s="51"/>
      <c r="U6" s="51"/>
      <c r="V6" s="51"/>
      <c r="W6" s="51"/>
      <c r="X6" s="51"/>
      <c r="Y6" s="51"/>
      <c r="Z6" s="51"/>
      <c r="AA6" s="51"/>
      <c r="AB6" s="51"/>
      <c r="AC6" s="51"/>
      <c r="AD6" s="51"/>
      <c r="AE6" s="51"/>
      <c r="AF6" s="51"/>
      <c r="AG6" s="51"/>
      <c r="AH6" s="51"/>
      <c r="AI6" s="51"/>
      <c r="AJ6" s="51"/>
      <c r="AK6" s="51"/>
      <c r="AL6" s="51"/>
      <c r="AM6" s="51"/>
    </row>
    <row r="7" spans="1:39" s="16" customFormat="1" ht="15.75" customHeight="1">
      <c r="A7" s="51"/>
      <c r="B7" s="201" t="s">
        <v>16</v>
      </c>
      <c r="C7" s="202">
        <v>6.777766684747813E-2</v>
      </c>
      <c r="D7" s="232">
        <v>4</v>
      </c>
      <c r="E7" s="233">
        <f>D7*C7*100</f>
        <v>27.111066738991251</v>
      </c>
      <c r="F7" s="232">
        <v>6</v>
      </c>
      <c r="G7" s="233">
        <f>F7*C7*100</f>
        <v>40.666600108486875</v>
      </c>
      <c r="H7" s="233">
        <v>8</v>
      </c>
      <c r="I7" s="233">
        <f>H7*C7*100</f>
        <v>54.222133477982503</v>
      </c>
      <c r="J7" s="232">
        <v>6</v>
      </c>
      <c r="K7" s="233">
        <f>J7*C7*100</f>
        <v>40.666600108486875</v>
      </c>
      <c r="L7" s="232">
        <v>9</v>
      </c>
      <c r="M7" s="233">
        <f>L7*C7*100</f>
        <v>60.999900162730313</v>
      </c>
      <c r="N7" s="51"/>
      <c r="O7" s="51"/>
      <c r="P7" s="51"/>
      <c r="Q7" s="51"/>
      <c r="R7" s="51"/>
      <c r="S7" s="51"/>
      <c r="T7" s="51"/>
      <c r="U7" s="51"/>
      <c r="V7" s="51"/>
      <c r="W7" s="51"/>
      <c r="X7" s="51"/>
      <c r="Y7" s="51"/>
      <c r="Z7" s="51"/>
      <c r="AA7" s="51"/>
      <c r="AB7" s="51"/>
      <c r="AC7" s="51"/>
      <c r="AD7" s="51"/>
      <c r="AE7" s="51"/>
      <c r="AF7" s="51"/>
      <c r="AG7" s="51"/>
      <c r="AH7" s="51"/>
      <c r="AI7" s="51"/>
      <c r="AJ7" s="51"/>
      <c r="AK7" s="51"/>
      <c r="AL7" s="51"/>
      <c r="AM7" s="51"/>
    </row>
    <row r="8" spans="1:39" s="16" customFormat="1" ht="30.75" customHeight="1">
      <c r="A8" s="51"/>
      <c r="B8" s="201" t="s">
        <v>15</v>
      </c>
      <c r="C8" s="202">
        <v>0.13435044057311091</v>
      </c>
      <c r="D8" s="234">
        <v>8</v>
      </c>
      <c r="E8" s="235">
        <f t="shared" ref="E8:E11" si="0">D8*C8*100</f>
        <v>107.48035245848872</v>
      </c>
      <c r="F8" s="234">
        <v>8</v>
      </c>
      <c r="G8" s="235">
        <f t="shared" ref="G8:G11" si="1">F8*C8*100</f>
        <v>107.48035245848872</v>
      </c>
      <c r="H8" s="235">
        <v>8</v>
      </c>
      <c r="I8" s="235">
        <f t="shared" ref="I8:I11" si="2">H8*C8*100</f>
        <v>107.48035245848872</v>
      </c>
      <c r="J8" s="234">
        <v>8</v>
      </c>
      <c r="K8" s="235">
        <f t="shared" ref="K8:K11" si="3">J8*C8*100</f>
        <v>107.48035245848872</v>
      </c>
      <c r="L8" s="234">
        <v>8</v>
      </c>
      <c r="M8" s="235">
        <f t="shared" ref="M8:M10" si="4">L8*C8*100</f>
        <v>107.48035245848872</v>
      </c>
      <c r="N8" s="51"/>
      <c r="O8" s="51"/>
      <c r="P8" s="51"/>
      <c r="Q8" s="51"/>
      <c r="R8" s="51"/>
      <c r="S8" s="51"/>
      <c r="T8" s="51"/>
      <c r="U8" s="51"/>
      <c r="V8" s="51"/>
      <c r="W8" s="51"/>
      <c r="X8" s="51"/>
      <c r="Y8" s="51"/>
      <c r="Z8" s="51"/>
      <c r="AA8" s="51"/>
      <c r="AB8" s="51"/>
      <c r="AC8" s="51"/>
      <c r="AD8" s="51"/>
      <c r="AE8" s="51"/>
      <c r="AF8" s="51"/>
      <c r="AG8" s="51"/>
      <c r="AH8" s="51"/>
      <c r="AI8" s="51"/>
      <c r="AJ8" s="51"/>
      <c r="AK8" s="51"/>
      <c r="AL8" s="51"/>
      <c r="AM8" s="51"/>
    </row>
    <row r="9" spans="1:39" s="50" customFormat="1" ht="21">
      <c r="B9" s="201" t="s">
        <v>14</v>
      </c>
      <c r="C9" s="202">
        <v>0.26023158778668332</v>
      </c>
      <c r="D9" s="236">
        <v>2</v>
      </c>
      <c r="E9" s="235">
        <f t="shared" si="0"/>
        <v>52.046317557336664</v>
      </c>
      <c r="F9" s="236">
        <v>6</v>
      </c>
      <c r="G9" s="235">
        <f t="shared" si="1"/>
        <v>156.13895267200999</v>
      </c>
      <c r="H9" s="237">
        <v>8</v>
      </c>
      <c r="I9" s="235">
        <f t="shared" si="2"/>
        <v>208.18527022934666</v>
      </c>
      <c r="J9" s="236">
        <v>5</v>
      </c>
      <c r="K9" s="235">
        <f t="shared" si="3"/>
        <v>130.11579389334167</v>
      </c>
      <c r="L9" s="236">
        <v>8</v>
      </c>
      <c r="M9" s="235">
        <f t="shared" si="4"/>
        <v>208.18527022934666</v>
      </c>
    </row>
    <row r="10" spans="1:39" s="50" customFormat="1" ht="31.5">
      <c r="B10" s="201" t="s">
        <v>55</v>
      </c>
      <c r="C10" s="209">
        <v>0.50281949577049656</v>
      </c>
      <c r="D10" s="236">
        <v>5</v>
      </c>
      <c r="E10" s="235">
        <f t="shared" si="0"/>
        <v>251.40974788524827</v>
      </c>
      <c r="F10" s="236">
        <v>7</v>
      </c>
      <c r="G10" s="235">
        <f t="shared" si="1"/>
        <v>351.97364703934761</v>
      </c>
      <c r="H10" s="237">
        <v>8</v>
      </c>
      <c r="I10" s="235">
        <f t="shared" si="2"/>
        <v>402.25559661639727</v>
      </c>
      <c r="J10" s="236">
        <v>6</v>
      </c>
      <c r="K10" s="235">
        <f t="shared" si="3"/>
        <v>301.69169746229795</v>
      </c>
      <c r="L10" s="236">
        <v>9</v>
      </c>
      <c r="M10" s="235">
        <f t="shared" si="4"/>
        <v>452.53754619344687</v>
      </c>
    </row>
    <row r="11" spans="1:39" s="50" customFormat="1" ht="21">
      <c r="B11" s="210" t="s">
        <v>17</v>
      </c>
      <c r="C11" s="209">
        <v>3.4820809022231121E-2</v>
      </c>
      <c r="D11" s="238">
        <v>8</v>
      </c>
      <c r="E11" s="239">
        <f t="shared" si="0"/>
        <v>27.856647217784896</v>
      </c>
      <c r="F11" s="238">
        <v>8</v>
      </c>
      <c r="G11" s="239">
        <f t="shared" si="1"/>
        <v>27.856647217784896</v>
      </c>
      <c r="H11" s="240">
        <v>9</v>
      </c>
      <c r="I11" s="239">
        <f t="shared" si="2"/>
        <v>31.338728120008007</v>
      </c>
      <c r="J11" s="238">
        <v>8</v>
      </c>
      <c r="K11" s="239">
        <f t="shared" si="3"/>
        <v>27.856647217784896</v>
      </c>
      <c r="L11" s="238">
        <v>0</v>
      </c>
      <c r="M11" s="239">
        <f>L11*C11*100</f>
        <v>0</v>
      </c>
    </row>
    <row r="12" spans="1:39" s="50" customFormat="1" ht="11.25">
      <c r="B12" s="212" t="s">
        <v>56</v>
      </c>
      <c r="C12" s="213">
        <f>SUM(C7:C11)</f>
        <v>1</v>
      </c>
      <c r="D12" s="214">
        <f>SUM(E7:E11)</f>
        <v>465.90413185784979</v>
      </c>
      <c r="E12" s="215"/>
      <c r="F12" s="216">
        <f>SUM(G7:G11)</f>
        <v>684.11619949611816</v>
      </c>
      <c r="G12" s="215"/>
      <c r="H12" s="216">
        <f>SUM(I7:I11)</f>
        <v>803.48208090222317</v>
      </c>
      <c r="I12" s="215"/>
      <c r="J12" s="216">
        <f>SUM(K7:K11)</f>
        <v>607.81109114040009</v>
      </c>
      <c r="K12" s="217"/>
      <c r="L12" s="218">
        <f>SUM(M7:M11)</f>
        <v>829.20306904401264</v>
      </c>
      <c r="M12" s="219"/>
    </row>
    <row r="13" spans="1:39" s="50" customFormat="1">
      <c r="B13" s="220"/>
      <c r="C13" s="221"/>
      <c r="D13" s="220"/>
      <c r="E13" s="220"/>
      <c r="F13" s="220"/>
      <c r="G13" s="220"/>
      <c r="H13" s="220"/>
      <c r="I13" s="220"/>
      <c r="J13" s="220"/>
      <c r="K13" s="220"/>
      <c r="L13" s="220"/>
      <c r="M13" s="220"/>
    </row>
    <row r="14" spans="1:39" s="50" customFormat="1" ht="15.75" customHeight="1">
      <c r="B14" s="222" t="s">
        <v>57</v>
      </c>
      <c r="C14" s="223"/>
      <c r="D14" s="224" t="str">
        <f>IF(D12&gt;=$N$14,D5,"No seleccionado")</f>
        <v>No seleccionado</v>
      </c>
      <c r="E14" s="225"/>
      <c r="F14" s="224" t="str">
        <f t="shared" ref="F14" si="5">IF(F12&gt;=$N$14,F5,"No seleccionado")</f>
        <v>No seleccionado</v>
      </c>
      <c r="G14" s="225"/>
      <c r="H14" s="224" t="str">
        <f t="shared" ref="H14" si="6">IF(H12&gt;=$N$14,H5,"No seleccionado")</f>
        <v>No seleccionado</v>
      </c>
      <c r="I14" s="225"/>
      <c r="J14" s="224" t="str">
        <f t="shared" ref="J14" si="7">IF(J12&gt;=$N$14,J5,"No seleccionado")</f>
        <v>No seleccionado</v>
      </c>
      <c r="K14" s="225"/>
      <c r="L14" s="224" t="str">
        <f t="shared" ref="L14" si="8">IF(L12&gt;=$N$14,L5,"No seleccionado")</f>
        <v>Alternativa 5</v>
      </c>
      <c r="M14" s="225"/>
      <c r="N14" s="172">
        <f>MAX(D12:M12)</f>
        <v>829.20306904401264</v>
      </c>
    </row>
    <row r="15" spans="1:39" s="50" customFormat="1" ht="15.75" customHeight="1">
      <c r="B15" s="226"/>
      <c r="C15" s="227"/>
      <c r="D15" s="228"/>
      <c r="E15" s="229"/>
      <c r="F15" s="228"/>
      <c r="G15" s="229"/>
      <c r="H15" s="228"/>
      <c r="I15" s="229"/>
      <c r="J15" s="228"/>
      <c r="K15" s="229"/>
      <c r="L15" s="228"/>
      <c r="M15" s="229"/>
      <c r="N15" s="172"/>
    </row>
    <row r="16" spans="1:39" s="50" customFormat="1">
      <c r="B16" s="220"/>
      <c r="C16" s="221"/>
      <c r="D16" s="220"/>
      <c r="E16" s="220"/>
      <c r="F16" s="220"/>
      <c r="G16" s="220"/>
      <c r="H16" s="220"/>
      <c r="I16" s="220"/>
      <c r="J16" s="220"/>
      <c r="K16" s="220"/>
      <c r="L16" s="220"/>
      <c r="M16" s="220"/>
    </row>
    <row r="17" spans="2:13" s="50" customFormat="1">
      <c r="B17" s="220"/>
      <c r="C17" s="221"/>
      <c r="D17" s="220"/>
      <c r="E17" s="220"/>
      <c r="F17" s="220"/>
      <c r="G17" s="220"/>
      <c r="H17" s="220"/>
      <c r="I17" s="220"/>
      <c r="J17" s="220"/>
      <c r="K17" s="220"/>
      <c r="L17" s="220"/>
      <c r="M17" s="220"/>
    </row>
    <row r="18" spans="2:13" s="50" customFormat="1">
      <c r="B18" s="220"/>
      <c r="C18" s="221"/>
      <c r="D18" s="220"/>
      <c r="E18" s="220"/>
      <c r="F18" s="220"/>
      <c r="G18" s="220"/>
      <c r="H18" s="220"/>
      <c r="I18" s="220"/>
      <c r="J18" s="220"/>
      <c r="K18" s="220"/>
      <c r="L18" s="220"/>
      <c r="M18" s="220"/>
    </row>
    <row r="19" spans="2:13" s="50" customFormat="1">
      <c r="B19" s="220"/>
      <c r="C19" s="221"/>
      <c r="D19" s="220"/>
      <c r="E19" s="220"/>
      <c r="F19" s="220"/>
      <c r="G19" s="220"/>
      <c r="H19" s="220"/>
      <c r="I19" s="220"/>
      <c r="J19" s="220"/>
      <c r="K19" s="220"/>
      <c r="L19" s="220"/>
      <c r="M19" s="220"/>
    </row>
    <row r="20" spans="2:13" s="50" customFormat="1">
      <c r="B20" s="220"/>
      <c r="C20" s="221"/>
      <c r="D20" s="220"/>
      <c r="E20" s="220"/>
      <c r="F20" s="220"/>
      <c r="G20" s="220" t="s">
        <v>58</v>
      </c>
      <c r="H20" s="220"/>
      <c r="I20" s="220"/>
      <c r="J20" s="220"/>
      <c r="K20" s="220"/>
      <c r="L20" s="220"/>
      <c r="M20" s="220"/>
    </row>
    <row r="21" spans="2:13" s="50" customFormat="1">
      <c r="C21" s="56"/>
    </row>
    <row r="22" spans="2:13" s="50" customFormat="1">
      <c r="C22" s="56"/>
    </row>
    <row r="23" spans="2:13" s="50" customFormat="1">
      <c r="C23" s="56"/>
    </row>
    <row r="24" spans="2:13" s="50" customFormat="1">
      <c r="C24" s="56"/>
    </row>
    <row r="25" spans="2:13" s="50" customFormat="1">
      <c r="C25" s="56"/>
    </row>
    <row r="26" spans="2:13" s="50" customFormat="1">
      <c r="C26" s="56"/>
    </row>
    <row r="27" spans="2:13" s="50" customFormat="1">
      <c r="C27" s="56"/>
    </row>
    <row r="28" spans="2:13" s="50" customFormat="1">
      <c r="C28" s="56"/>
    </row>
    <row r="29" spans="2:13" s="50" customFormat="1">
      <c r="C29" s="56"/>
    </row>
    <row r="30" spans="2:13" s="50" customFormat="1">
      <c r="C30" s="56"/>
    </row>
    <row r="31" spans="2:13" s="50" customFormat="1">
      <c r="C31" s="56"/>
    </row>
    <row r="32" spans="2:13" s="50" customFormat="1">
      <c r="C32" s="56"/>
    </row>
    <row r="33" spans="3:3" s="50" customFormat="1">
      <c r="C33" s="56"/>
    </row>
    <row r="34" spans="3:3" s="50" customFormat="1">
      <c r="C34" s="56"/>
    </row>
    <row r="35" spans="3:3" s="50" customFormat="1">
      <c r="C35" s="56"/>
    </row>
    <row r="36" spans="3:3" s="50" customFormat="1">
      <c r="C36" s="56"/>
    </row>
    <row r="37" spans="3:3" s="50" customFormat="1">
      <c r="C37" s="56"/>
    </row>
    <row r="38" spans="3:3" s="50" customFormat="1">
      <c r="C38" s="56"/>
    </row>
    <row r="39" spans="3:3" s="50" customFormat="1">
      <c r="C39" s="56"/>
    </row>
    <row r="40" spans="3:3" s="50" customFormat="1">
      <c r="C40" s="56"/>
    </row>
    <row r="41" spans="3:3" s="50" customFormat="1">
      <c r="C41" s="56"/>
    </row>
    <row r="42" spans="3:3" s="50" customFormat="1">
      <c r="C42" s="56"/>
    </row>
    <row r="43" spans="3:3" s="50" customFormat="1">
      <c r="C43" s="56"/>
    </row>
    <row r="44" spans="3:3" s="50" customFormat="1">
      <c r="C44" s="56"/>
    </row>
    <row r="45" spans="3:3" s="50" customFormat="1">
      <c r="C45" s="56"/>
    </row>
    <row r="46" spans="3:3" s="50" customFormat="1">
      <c r="C46" s="56"/>
    </row>
    <row r="47" spans="3:3" s="50" customFormat="1">
      <c r="C47" s="56"/>
    </row>
    <row r="48" spans="3:3" s="50" customFormat="1">
      <c r="C48" s="56"/>
    </row>
    <row r="49" spans="3:3" s="50" customFormat="1">
      <c r="C49" s="56"/>
    </row>
    <row r="50" spans="3:3" s="50" customFormat="1">
      <c r="C50" s="56"/>
    </row>
    <row r="51" spans="3:3" s="50" customFormat="1">
      <c r="C51" s="56"/>
    </row>
    <row r="52" spans="3:3" s="50" customFormat="1">
      <c r="C52" s="56"/>
    </row>
    <row r="53" spans="3:3" s="50" customFormat="1">
      <c r="C53" s="56"/>
    </row>
    <row r="54" spans="3:3" s="50" customFormat="1">
      <c r="C54" s="56"/>
    </row>
    <row r="55" spans="3:3" s="50" customFormat="1">
      <c r="C55" s="56"/>
    </row>
    <row r="56" spans="3:3" s="50" customFormat="1">
      <c r="C56" s="56"/>
    </row>
    <row r="57" spans="3:3" s="50" customFormat="1">
      <c r="C57" s="56"/>
    </row>
    <row r="58" spans="3:3" s="50" customFormat="1">
      <c r="C58" s="56"/>
    </row>
    <row r="59" spans="3:3" s="50" customFormat="1">
      <c r="C59" s="56"/>
    </row>
    <row r="60" spans="3:3" s="50" customFormat="1">
      <c r="C60" s="56"/>
    </row>
    <row r="61" spans="3:3" s="50" customFormat="1">
      <c r="C61" s="56"/>
    </row>
    <row r="62" spans="3:3" s="50" customFormat="1">
      <c r="C62" s="56"/>
    </row>
    <row r="63" spans="3:3" s="50" customFormat="1">
      <c r="C63" s="56"/>
    </row>
    <row r="64" spans="3:3" s="50" customFormat="1">
      <c r="C64" s="56"/>
    </row>
    <row r="65" spans="3:3" s="50" customFormat="1">
      <c r="C65" s="56"/>
    </row>
    <row r="66" spans="3:3" s="50" customFormat="1">
      <c r="C66" s="56"/>
    </row>
    <row r="67" spans="3:3" s="50" customFormat="1">
      <c r="C67" s="56"/>
    </row>
    <row r="68" spans="3:3" s="50" customFormat="1">
      <c r="C68" s="56"/>
    </row>
    <row r="69" spans="3:3" s="50" customFormat="1">
      <c r="C69" s="56"/>
    </row>
    <row r="70" spans="3:3" s="50" customFormat="1">
      <c r="C70" s="56"/>
    </row>
    <row r="71" spans="3:3" s="50" customFormat="1">
      <c r="C71" s="56"/>
    </row>
    <row r="72" spans="3:3" s="50" customFormat="1">
      <c r="C72" s="56"/>
    </row>
    <row r="73" spans="3:3" s="50" customFormat="1">
      <c r="C73" s="56"/>
    </row>
    <row r="74" spans="3:3" s="50" customFormat="1">
      <c r="C74" s="56"/>
    </row>
    <row r="75" spans="3:3" s="50" customFormat="1">
      <c r="C75" s="56"/>
    </row>
    <row r="76" spans="3:3" s="50" customFormat="1">
      <c r="C76" s="56"/>
    </row>
    <row r="77" spans="3:3" s="50" customFormat="1">
      <c r="C77" s="56"/>
    </row>
    <row r="78" spans="3:3" s="50" customFormat="1">
      <c r="C78" s="56"/>
    </row>
    <row r="79" spans="3:3" s="50" customFormat="1">
      <c r="C79" s="56"/>
    </row>
    <row r="80" spans="3:3" s="50" customFormat="1">
      <c r="C80" s="56"/>
    </row>
    <row r="81" spans="3:3" s="50" customFormat="1">
      <c r="C81" s="56"/>
    </row>
    <row r="82" spans="3:3" s="50" customFormat="1">
      <c r="C82" s="56"/>
    </row>
    <row r="83" spans="3:3" s="50" customFormat="1">
      <c r="C83" s="56"/>
    </row>
    <row r="84" spans="3:3" s="50" customFormat="1">
      <c r="C84" s="56"/>
    </row>
    <row r="85" spans="3:3" s="50" customFormat="1">
      <c r="C85" s="56"/>
    </row>
    <row r="86" spans="3:3" s="50" customFormat="1">
      <c r="C86" s="56"/>
    </row>
    <row r="87" spans="3:3" s="50" customFormat="1">
      <c r="C87" s="56"/>
    </row>
    <row r="88" spans="3:3" s="50" customFormat="1">
      <c r="C88" s="56"/>
    </row>
    <row r="89" spans="3:3" s="50" customFormat="1">
      <c r="C89" s="56"/>
    </row>
    <row r="90" spans="3:3" s="50" customFormat="1">
      <c r="C90" s="56"/>
    </row>
    <row r="91" spans="3:3" s="50" customFormat="1">
      <c r="C91" s="56"/>
    </row>
    <row r="92" spans="3:3" s="50" customFormat="1">
      <c r="C92" s="56"/>
    </row>
    <row r="93" spans="3:3" s="50" customFormat="1">
      <c r="C93" s="56"/>
    </row>
    <row r="94" spans="3:3" s="50" customFormat="1">
      <c r="C94" s="56"/>
    </row>
    <row r="95" spans="3:3" s="50" customFormat="1">
      <c r="C95" s="56"/>
    </row>
    <row r="96" spans="3:3" s="50" customFormat="1">
      <c r="C96" s="56"/>
    </row>
    <row r="97" spans="3:3" s="50" customFormat="1">
      <c r="C97" s="56"/>
    </row>
    <row r="98" spans="3:3" s="50" customFormat="1">
      <c r="C98" s="56"/>
    </row>
    <row r="99" spans="3:3" s="50" customFormat="1">
      <c r="C99" s="56"/>
    </row>
    <row r="100" spans="3:3" s="50" customFormat="1">
      <c r="C100" s="56"/>
    </row>
    <row r="101" spans="3:3" s="50" customFormat="1">
      <c r="C101" s="56"/>
    </row>
    <row r="102" spans="3:3" s="50" customFormat="1">
      <c r="C102" s="56"/>
    </row>
    <row r="103" spans="3:3" s="50" customFormat="1">
      <c r="C103" s="56"/>
    </row>
    <row r="104" spans="3:3" s="50" customFormat="1">
      <c r="C104" s="56"/>
    </row>
    <row r="105" spans="3:3" s="50" customFormat="1">
      <c r="C105" s="56"/>
    </row>
    <row r="106" spans="3:3" s="50" customFormat="1">
      <c r="C106" s="56"/>
    </row>
    <row r="107" spans="3:3" s="50" customFormat="1">
      <c r="C107" s="56"/>
    </row>
    <row r="108" spans="3:3" s="50" customFormat="1">
      <c r="C108" s="56"/>
    </row>
    <row r="109" spans="3:3" s="50" customFormat="1">
      <c r="C109" s="56"/>
    </row>
    <row r="110" spans="3:3" s="50" customFormat="1">
      <c r="C110" s="56"/>
    </row>
    <row r="111" spans="3:3" s="50" customFormat="1">
      <c r="C111" s="56"/>
    </row>
    <row r="112" spans="3:3" s="50" customFormat="1">
      <c r="C112" s="56"/>
    </row>
    <row r="113" spans="3:3" s="50" customFormat="1">
      <c r="C113" s="56"/>
    </row>
    <row r="114" spans="3:3" s="50" customFormat="1">
      <c r="C114" s="56"/>
    </row>
    <row r="115" spans="3:3" s="50" customFormat="1">
      <c r="C115" s="56"/>
    </row>
    <row r="116" spans="3:3" s="50" customFormat="1">
      <c r="C116" s="56"/>
    </row>
    <row r="117" spans="3:3" s="50" customFormat="1">
      <c r="C117" s="56"/>
    </row>
    <row r="118" spans="3:3" s="50" customFormat="1">
      <c r="C118" s="56"/>
    </row>
    <row r="119" spans="3:3" s="50" customFormat="1">
      <c r="C119" s="56"/>
    </row>
    <row r="120" spans="3:3" s="50" customFormat="1">
      <c r="C120" s="56"/>
    </row>
    <row r="121" spans="3:3" s="50" customFormat="1">
      <c r="C121" s="56"/>
    </row>
    <row r="122" spans="3:3" s="50" customFormat="1">
      <c r="C122" s="56"/>
    </row>
    <row r="123" spans="3:3" s="50" customFormat="1">
      <c r="C123" s="56"/>
    </row>
    <row r="124" spans="3:3" s="50" customFormat="1">
      <c r="C124" s="56"/>
    </row>
    <row r="125" spans="3:3" s="50" customFormat="1">
      <c r="C125" s="56"/>
    </row>
    <row r="126" spans="3:3" s="50" customFormat="1">
      <c r="C126" s="56"/>
    </row>
    <row r="127" spans="3:3" s="50" customFormat="1">
      <c r="C127" s="56"/>
    </row>
    <row r="128" spans="3:3" s="50" customFormat="1">
      <c r="C128" s="56"/>
    </row>
    <row r="129" spans="3:3" s="50" customFormat="1">
      <c r="C129" s="56"/>
    </row>
    <row r="130" spans="3:3" s="50" customFormat="1">
      <c r="C130" s="56"/>
    </row>
    <row r="131" spans="3:3" s="50" customFormat="1">
      <c r="C131" s="56"/>
    </row>
    <row r="132" spans="3:3" s="50" customFormat="1">
      <c r="C132" s="56"/>
    </row>
    <row r="133" spans="3:3" s="50" customFormat="1">
      <c r="C133" s="56"/>
    </row>
    <row r="134" spans="3:3" s="50" customFormat="1">
      <c r="C134" s="56"/>
    </row>
    <row r="135" spans="3:3" s="50" customFormat="1">
      <c r="C135" s="56"/>
    </row>
    <row r="136" spans="3:3" s="50" customFormat="1">
      <c r="C136" s="56"/>
    </row>
    <row r="137" spans="3:3" s="50" customFormat="1">
      <c r="C137" s="56"/>
    </row>
    <row r="138" spans="3:3" s="50" customFormat="1">
      <c r="C138" s="56"/>
    </row>
    <row r="139" spans="3:3" s="50" customFormat="1">
      <c r="C139" s="56"/>
    </row>
    <row r="140" spans="3:3" s="50" customFormat="1">
      <c r="C140" s="56"/>
    </row>
    <row r="141" spans="3:3" s="50" customFormat="1">
      <c r="C141" s="56"/>
    </row>
    <row r="142" spans="3:3" s="50" customFormat="1">
      <c r="C142" s="56"/>
    </row>
    <row r="143" spans="3:3" s="50" customFormat="1">
      <c r="C143" s="56"/>
    </row>
    <row r="144" spans="3:3" s="50" customFormat="1">
      <c r="C144" s="56"/>
    </row>
    <row r="145" spans="3:3" s="50" customFormat="1">
      <c r="C145" s="56"/>
    </row>
    <row r="146" spans="3:3" s="50" customFormat="1">
      <c r="C146" s="56"/>
    </row>
    <row r="147" spans="3:3" s="50" customFormat="1">
      <c r="C147" s="56"/>
    </row>
    <row r="148" spans="3:3" s="50" customFormat="1">
      <c r="C148" s="56"/>
    </row>
    <row r="149" spans="3:3" s="50" customFormat="1">
      <c r="C149" s="56"/>
    </row>
    <row r="150" spans="3:3" s="50" customFormat="1">
      <c r="C150" s="56"/>
    </row>
    <row r="151" spans="3:3" s="50" customFormat="1">
      <c r="C151" s="56"/>
    </row>
    <row r="152" spans="3:3" s="50" customFormat="1">
      <c r="C152" s="56"/>
    </row>
    <row r="153" spans="3:3" s="50" customFormat="1">
      <c r="C153" s="56"/>
    </row>
    <row r="154" spans="3:3" s="50" customFormat="1">
      <c r="C154" s="56"/>
    </row>
    <row r="155" spans="3:3" s="50" customFormat="1">
      <c r="C155" s="56"/>
    </row>
    <row r="156" spans="3:3" s="50" customFormat="1">
      <c r="C156" s="56"/>
    </row>
    <row r="157" spans="3:3" s="50" customFormat="1">
      <c r="C157" s="56"/>
    </row>
    <row r="158" spans="3:3" s="50" customFormat="1">
      <c r="C158" s="56"/>
    </row>
    <row r="159" spans="3:3" s="50" customFormat="1">
      <c r="C159" s="56"/>
    </row>
    <row r="160" spans="3:3" s="50" customFormat="1">
      <c r="C160" s="56"/>
    </row>
    <row r="161" spans="3:3" s="50" customFormat="1">
      <c r="C161" s="56"/>
    </row>
    <row r="162" spans="3:3" s="50" customFormat="1">
      <c r="C162" s="56"/>
    </row>
    <row r="163" spans="3:3" s="50" customFormat="1">
      <c r="C163" s="56"/>
    </row>
    <row r="164" spans="3:3" s="50" customFormat="1">
      <c r="C164" s="56"/>
    </row>
    <row r="165" spans="3:3" s="50" customFormat="1">
      <c r="C165" s="56"/>
    </row>
    <row r="166" spans="3:3" s="50" customFormat="1">
      <c r="C166" s="56"/>
    </row>
    <row r="167" spans="3:3" s="50" customFormat="1">
      <c r="C167" s="56"/>
    </row>
    <row r="168" spans="3:3" s="50" customFormat="1">
      <c r="C168" s="56"/>
    </row>
    <row r="169" spans="3:3" s="50" customFormat="1">
      <c r="C169" s="56"/>
    </row>
    <row r="170" spans="3:3" s="50" customFormat="1">
      <c r="C170" s="56"/>
    </row>
    <row r="171" spans="3:3" s="50" customFormat="1">
      <c r="C171" s="56"/>
    </row>
  </sheetData>
  <mergeCells count="23">
    <mergeCell ref="L14:M15"/>
    <mergeCell ref="N14:N15"/>
    <mergeCell ref="D12:E12"/>
    <mergeCell ref="F12:G12"/>
    <mergeCell ref="H12:I12"/>
    <mergeCell ref="J12:K12"/>
    <mergeCell ref="L12:M12"/>
    <mergeCell ref="B14:C15"/>
    <mergeCell ref="D14:E15"/>
    <mergeCell ref="F14:G15"/>
    <mergeCell ref="H14:I15"/>
    <mergeCell ref="J14:K15"/>
    <mergeCell ref="B2:M2"/>
    <mergeCell ref="B1:M1"/>
    <mergeCell ref="B3:M3"/>
    <mergeCell ref="B4:B6"/>
    <mergeCell ref="C4:C6"/>
    <mergeCell ref="D4:M4"/>
    <mergeCell ref="D5:E5"/>
    <mergeCell ref="F5:G5"/>
    <mergeCell ref="H5:I5"/>
    <mergeCell ref="J5:K5"/>
    <mergeCell ref="L5:M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0AA50-B414-425D-9801-9FDF14BFD43E}">
  <dimension ref="A1:AM171"/>
  <sheetViews>
    <sheetView workbookViewId="0">
      <selection activeCell="B1" sqref="B1:M23"/>
    </sheetView>
  </sheetViews>
  <sheetFormatPr defaultColWidth="14.140625" defaultRowHeight="12"/>
  <cols>
    <col min="1" max="1" width="3.85546875" style="50" customWidth="1"/>
    <col min="2" max="2" width="20.140625" style="19" bestFit="1" customWidth="1"/>
    <col min="3" max="3" width="19.42578125" style="57" bestFit="1" customWidth="1"/>
    <col min="4" max="4" width="14" style="19" bestFit="1" customWidth="1"/>
    <col min="5" max="5" width="13" style="19" bestFit="1" customWidth="1"/>
    <col min="6" max="6" width="14" style="19" bestFit="1" customWidth="1"/>
    <col min="7" max="7" width="13" style="50" bestFit="1" customWidth="1"/>
    <col min="8" max="8" width="11.28515625" style="50" customWidth="1"/>
    <col min="9" max="9" width="8.5703125" style="50" customWidth="1"/>
    <col min="10" max="10" width="14" style="50" bestFit="1" customWidth="1"/>
    <col min="11" max="11" width="13" style="50" bestFit="1" customWidth="1"/>
    <col min="12" max="12" width="14" style="50" bestFit="1" customWidth="1"/>
    <col min="13" max="13" width="13" style="50" bestFit="1" customWidth="1"/>
    <col min="14" max="14" width="10.5703125" style="50" customWidth="1"/>
    <col min="15" max="39" width="14.140625" style="50"/>
    <col min="40" max="16384" width="14.140625" style="19"/>
  </cols>
  <sheetData>
    <row r="1" spans="1:39">
      <c r="B1" s="230" t="s">
        <v>0</v>
      </c>
      <c r="C1" s="231"/>
      <c r="D1" s="231"/>
      <c r="E1" s="231"/>
      <c r="F1" s="231"/>
      <c r="G1" s="231"/>
      <c r="H1" s="231"/>
      <c r="I1" s="231"/>
      <c r="J1" s="231"/>
      <c r="K1" s="231"/>
      <c r="L1" s="231"/>
      <c r="M1" s="231"/>
    </row>
    <row r="2" spans="1:39" ht="48" customHeight="1">
      <c r="B2" s="181" t="s">
        <v>60</v>
      </c>
      <c r="C2" s="182"/>
      <c r="D2" s="182"/>
      <c r="E2" s="182"/>
      <c r="F2" s="182"/>
      <c r="G2" s="182"/>
      <c r="H2" s="182"/>
      <c r="I2" s="182"/>
      <c r="J2" s="182"/>
      <c r="K2" s="182"/>
      <c r="L2" s="182"/>
      <c r="M2" s="182"/>
    </row>
    <row r="3" spans="1:39" s="50" customFormat="1" ht="23.25" customHeight="1">
      <c r="B3" s="183" t="s">
        <v>45</v>
      </c>
      <c r="C3" s="183"/>
      <c r="D3" s="183"/>
      <c r="E3" s="183"/>
      <c r="F3" s="183"/>
      <c r="G3" s="183"/>
      <c r="H3" s="183"/>
      <c r="I3" s="183"/>
      <c r="J3" s="183"/>
      <c r="K3" s="183"/>
      <c r="L3" s="183"/>
      <c r="M3" s="183"/>
    </row>
    <row r="4" spans="1:39" s="50" customFormat="1" ht="21" customHeight="1">
      <c r="B4" s="184" t="s">
        <v>20</v>
      </c>
      <c r="C4" s="185" t="s">
        <v>46</v>
      </c>
      <c r="D4" s="187" t="s">
        <v>47</v>
      </c>
      <c r="E4" s="187"/>
      <c r="F4" s="187"/>
      <c r="G4" s="187"/>
      <c r="H4" s="187"/>
      <c r="I4" s="187"/>
      <c r="J4" s="187"/>
      <c r="K4" s="187"/>
      <c r="L4" s="187"/>
      <c r="M4" s="188"/>
    </row>
    <row r="5" spans="1:39" s="16" customFormat="1" ht="33" customHeight="1">
      <c r="A5" s="51"/>
      <c r="B5" s="189"/>
      <c r="C5" s="185"/>
      <c r="D5" s="190" t="s">
        <v>48</v>
      </c>
      <c r="E5" s="191"/>
      <c r="F5" s="192" t="s">
        <v>49</v>
      </c>
      <c r="G5" s="191"/>
      <c r="H5" s="193" t="s">
        <v>50</v>
      </c>
      <c r="I5" s="194"/>
      <c r="J5" s="192" t="s">
        <v>51</v>
      </c>
      <c r="K5" s="191"/>
      <c r="L5" s="192" t="s">
        <v>52</v>
      </c>
      <c r="M5" s="191"/>
      <c r="N5" s="51"/>
      <c r="O5" s="51"/>
      <c r="P5" s="51"/>
      <c r="Q5" s="51"/>
      <c r="R5" s="51"/>
      <c r="S5" s="51"/>
      <c r="T5" s="51"/>
      <c r="U5" s="51"/>
      <c r="V5" s="51"/>
      <c r="W5" s="51"/>
      <c r="X5" s="51"/>
      <c r="Y5" s="51"/>
      <c r="Z5" s="51"/>
      <c r="AA5" s="51"/>
      <c r="AB5" s="51"/>
      <c r="AC5" s="51"/>
      <c r="AD5" s="51"/>
      <c r="AE5" s="51"/>
      <c r="AF5" s="51"/>
      <c r="AG5" s="51"/>
      <c r="AH5" s="51"/>
      <c r="AI5" s="51"/>
      <c r="AJ5" s="51"/>
      <c r="AK5" s="51"/>
      <c r="AL5" s="51"/>
      <c r="AM5" s="51"/>
    </row>
    <row r="6" spans="1:39" s="16" customFormat="1" ht="25.5" customHeight="1">
      <c r="A6" s="51"/>
      <c r="B6" s="189"/>
      <c r="C6" s="195"/>
      <c r="D6" s="196" t="s">
        <v>53</v>
      </c>
      <c r="E6" s="197" t="s">
        <v>54</v>
      </c>
      <c r="F6" s="198" t="s">
        <v>53</v>
      </c>
      <c r="G6" s="197" t="s">
        <v>54</v>
      </c>
      <c r="H6" s="198" t="s">
        <v>53</v>
      </c>
      <c r="I6" s="197" t="s">
        <v>54</v>
      </c>
      <c r="J6" s="198" t="s">
        <v>53</v>
      </c>
      <c r="K6" s="199" t="s">
        <v>54</v>
      </c>
      <c r="L6" s="198" t="s">
        <v>53</v>
      </c>
      <c r="M6" s="200" t="s">
        <v>54</v>
      </c>
      <c r="N6" s="51"/>
      <c r="O6" s="51"/>
      <c r="P6" s="51"/>
      <c r="Q6" s="51"/>
      <c r="R6" s="51"/>
      <c r="S6" s="51"/>
      <c r="T6" s="51"/>
      <c r="U6" s="51"/>
      <c r="V6" s="51"/>
      <c r="W6" s="51"/>
      <c r="X6" s="51"/>
      <c r="Y6" s="51"/>
      <c r="Z6" s="51"/>
      <c r="AA6" s="51"/>
      <c r="AB6" s="51"/>
      <c r="AC6" s="51"/>
      <c r="AD6" s="51"/>
      <c r="AE6" s="51"/>
      <c r="AF6" s="51"/>
      <c r="AG6" s="51"/>
      <c r="AH6" s="51"/>
      <c r="AI6" s="51"/>
      <c r="AJ6" s="51"/>
      <c r="AK6" s="51"/>
      <c r="AL6" s="51"/>
      <c r="AM6" s="51"/>
    </row>
    <row r="7" spans="1:39" s="16" customFormat="1" ht="15.75" customHeight="1">
      <c r="A7" s="51"/>
      <c r="B7" s="201" t="s">
        <v>16</v>
      </c>
      <c r="C7" s="202">
        <v>6.777766684747813E-2</v>
      </c>
      <c r="D7" s="232">
        <v>8</v>
      </c>
      <c r="E7" s="233">
        <f>D7*C7*100</f>
        <v>54.222133477982503</v>
      </c>
      <c r="F7" s="232">
        <v>9</v>
      </c>
      <c r="G7" s="233">
        <f>F7*C7*100</f>
        <v>60.999900162730313</v>
      </c>
      <c r="H7" s="233">
        <v>7</v>
      </c>
      <c r="I7" s="233">
        <f>H7*C7*100</f>
        <v>47.444366793234693</v>
      </c>
      <c r="J7" s="232">
        <v>6</v>
      </c>
      <c r="K7" s="233">
        <f>J7*C7*100</f>
        <v>40.666600108486875</v>
      </c>
      <c r="L7" s="232">
        <v>9</v>
      </c>
      <c r="M7" s="233">
        <f>L7*C7*100</f>
        <v>60.999900162730313</v>
      </c>
      <c r="N7" s="51"/>
      <c r="O7" s="51"/>
      <c r="P7" s="51"/>
      <c r="Q7" s="51"/>
      <c r="R7" s="51"/>
      <c r="S7" s="51"/>
      <c r="T7" s="51"/>
      <c r="U7" s="51"/>
      <c r="V7" s="51"/>
      <c r="W7" s="51"/>
      <c r="X7" s="51"/>
      <c r="Y7" s="51"/>
      <c r="Z7" s="51"/>
      <c r="AA7" s="51"/>
      <c r="AB7" s="51"/>
      <c r="AC7" s="51"/>
      <c r="AD7" s="51"/>
      <c r="AE7" s="51"/>
      <c r="AF7" s="51"/>
      <c r="AG7" s="51"/>
      <c r="AH7" s="51"/>
      <c r="AI7" s="51"/>
      <c r="AJ7" s="51"/>
      <c r="AK7" s="51"/>
      <c r="AL7" s="51"/>
      <c r="AM7" s="51"/>
    </row>
    <row r="8" spans="1:39" s="16" customFormat="1" ht="30.75" customHeight="1">
      <c r="A8" s="51"/>
      <c r="B8" s="201" t="s">
        <v>15</v>
      </c>
      <c r="C8" s="202">
        <v>0.13435044057311091</v>
      </c>
      <c r="D8" s="234">
        <v>7</v>
      </c>
      <c r="E8" s="235">
        <f t="shared" ref="E8:E11" si="0">D8*C8*100</f>
        <v>94.045308401177635</v>
      </c>
      <c r="F8" s="234">
        <v>8</v>
      </c>
      <c r="G8" s="235">
        <f t="shared" ref="G8:G11" si="1">F8*C8*100</f>
        <v>107.48035245848872</v>
      </c>
      <c r="H8" s="235">
        <v>6</v>
      </c>
      <c r="I8" s="235">
        <f t="shared" ref="I8:I11" si="2">H8*C8*100</f>
        <v>80.610264343866547</v>
      </c>
      <c r="J8" s="234">
        <v>8</v>
      </c>
      <c r="K8" s="235">
        <f t="shared" ref="K8:K11" si="3">J8*C8*100</f>
        <v>107.48035245848872</v>
      </c>
      <c r="L8" s="234">
        <v>7</v>
      </c>
      <c r="M8" s="235">
        <f t="shared" ref="M8:M11" si="4">L8*C8*100</f>
        <v>94.045308401177635</v>
      </c>
      <c r="N8" s="51"/>
      <c r="O8" s="51"/>
      <c r="P8" s="51"/>
      <c r="Q8" s="51"/>
      <c r="R8" s="51"/>
      <c r="S8" s="51"/>
      <c r="T8" s="51"/>
      <c r="U8" s="51"/>
      <c r="V8" s="51"/>
      <c r="W8" s="51"/>
      <c r="X8" s="51"/>
      <c r="Y8" s="51"/>
      <c r="Z8" s="51"/>
      <c r="AA8" s="51"/>
      <c r="AB8" s="51"/>
      <c r="AC8" s="51"/>
      <c r="AD8" s="51"/>
      <c r="AE8" s="51"/>
      <c r="AF8" s="51"/>
      <c r="AG8" s="51"/>
      <c r="AH8" s="51"/>
      <c r="AI8" s="51"/>
      <c r="AJ8" s="51"/>
      <c r="AK8" s="51"/>
      <c r="AL8" s="51"/>
      <c r="AM8" s="51"/>
    </row>
    <row r="9" spans="1:39" s="50" customFormat="1" ht="21">
      <c r="B9" s="201" t="s">
        <v>14</v>
      </c>
      <c r="C9" s="202">
        <v>0.26023158778668332</v>
      </c>
      <c r="D9" s="236">
        <v>2</v>
      </c>
      <c r="E9" s="235">
        <f t="shared" si="0"/>
        <v>52.046317557336664</v>
      </c>
      <c r="F9" s="236">
        <v>7</v>
      </c>
      <c r="G9" s="235">
        <f t="shared" si="1"/>
        <v>182.16211145067831</v>
      </c>
      <c r="H9" s="237">
        <v>8</v>
      </c>
      <c r="I9" s="235">
        <f t="shared" si="2"/>
        <v>208.18527022934666</v>
      </c>
      <c r="J9" s="236">
        <v>7</v>
      </c>
      <c r="K9" s="235">
        <f>(J9*C9)*100</f>
        <v>182.16211145067831</v>
      </c>
      <c r="L9" s="236">
        <v>7</v>
      </c>
      <c r="M9" s="235">
        <f t="shared" si="4"/>
        <v>182.16211145067831</v>
      </c>
    </row>
    <row r="10" spans="1:39" s="50" customFormat="1" ht="31.5">
      <c r="B10" s="201" t="s">
        <v>55</v>
      </c>
      <c r="C10" s="209">
        <v>0.50281949577049656</v>
      </c>
      <c r="D10" s="236">
        <v>6</v>
      </c>
      <c r="E10" s="235">
        <f t="shared" si="0"/>
        <v>301.69169746229795</v>
      </c>
      <c r="F10" s="236">
        <v>7</v>
      </c>
      <c r="G10" s="235">
        <f t="shared" si="1"/>
        <v>351.97364703934761</v>
      </c>
      <c r="H10" s="237">
        <v>8</v>
      </c>
      <c r="I10" s="235">
        <f t="shared" si="2"/>
        <v>402.25559661639727</v>
      </c>
      <c r="J10" s="236">
        <v>6</v>
      </c>
      <c r="K10" s="235">
        <f t="shared" si="3"/>
        <v>301.69169746229795</v>
      </c>
      <c r="L10" s="236">
        <v>8</v>
      </c>
      <c r="M10" s="235">
        <f t="shared" si="4"/>
        <v>402.25559661639727</v>
      </c>
    </row>
    <row r="11" spans="1:39" s="50" customFormat="1" ht="21">
      <c r="B11" s="210" t="s">
        <v>17</v>
      </c>
      <c r="C11" s="209">
        <v>3.4820809022231121E-2</v>
      </c>
      <c r="D11" s="238">
        <v>8</v>
      </c>
      <c r="E11" s="239">
        <f t="shared" si="0"/>
        <v>27.856647217784896</v>
      </c>
      <c r="F11" s="238">
        <v>8</v>
      </c>
      <c r="G11" s="239">
        <f t="shared" si="1"/>
        <v>27.856647217784896</v>
      </c>
      <c r="H11" s="240">
        <v>7</v>
      </c>
      <c r="I11" s="239">
        <f t="shared" si="2"/>
        <v>24.374566315561786</v>
      </c>
      <c r="J11" s="238">
        <v>8</v>
      </c>
      <c r="K11" s="239">
        <f t="shared" si="3"/>
        <v>27.856647217784896</v>
      </c>
      <c r="L11" s="238">
        <v>5</v>
      </c>
      <c r="M11" s="239">
        <f t="shared" si="4"/>
        <v>17.410404511115559</v>
      </c>
    </row>
    <row r="12" spans="1:39" s="50" customFormat="1" ht="11.25">
      <c r="B12" s="212" t="s">
        <v>56</v>
      </c>
      <c r="C12" s="213">
        <f>SUM(C7:C11)</f>
        <v>1</v>
      </c>
      <c r="D12" s="214">
        <f>SUM(E7:E11)</f>
        <v>529.86210411657964</v>
      </c>
      <c r="E12" s="215"/>
      <c r="F12" s="216">
        <f>SUM(G7:G11)</f>
        <v>730.47265832902985</v>
      </c>
      <c r="G12" s="215"/>
      <c r="H12" s="216">
        <f>SUM(I7:I11)</f>
        <v>762.87006429840687</v>
      </c>
      <c r="I12" s="215"/>
      <c r="J12" s="216">
        <f>SUM(K7:K11)</f>
        <v>659.85740869773679</v>
      </c>
      <c r="K12" s="217"/>
      <c r="L12" s="218">
        <f>SUM(M7:M11)</f>
        <v>756.87332114209903</v>
      </c>
      <c r="M12" s="219"/>
    </row>
    <row r="13" spans="1:39" s="50" customFormat="1">
      <c r="B13" s="220"/>
      <c r="C13" s="221"/>
      <c r="D13" s="220"/>
      <c r="E13" s="220"/>
      <c r="F13" s="220"/>
      <c r="G13" s="220"/>
      <c r="H13" s="220"/>
      <c r="I13" s="220"/>
      <c r="J13" s="220"/>
      <c r="K13" s="220"/>
      <c r="L13" s="220"/>
      <c r="M13" s="220"/>
    </row>
    <row r="14" spans="1:39" s="50" customFormat="1" ht="15.75" customHeight="1">
      <c r="B14" s="222" t="s">
        <v>57</v>
      </c>
      <c r="C14" s="223"/>
      <c r="D14" s="224" t="str">
        <f>IF(D12&gt;=$N$14,D5,"No seleccionado")</f>
        <v>No seleccionado</v>
      </c>
      <c r="E14" s="225"/>
      <c r="F14" s="224" t="str">
        <f t="shared" ref="F14" si="5">IF(F12&gt;=$N$14,F5,"No seleccionado")</f>
        <v>No seleccionado</v>
      </c>
      <c r="G14" s="225"/>
      <c r="H14" s="224" t="str">
        <f t="shared" ref="H14" si="6">IF(H12&gt;=$N$14,H5,"No seleccionado")</f>
        <v>Alternativa 3</v>
      </c>
      <c r="I14" s="225"/>
      <c r="J14" s="224" t="str">
        <f t="shared" ref="J14" si="7">IF(J12&gt;=$N$14,J5,"No seleccionado")</f>
        <v>No seleccionado</v>
      </c>
      <c r="K14" s="225"/>
      <c r="L14" s="224" t="str">
        <f t="shared" ref="L14" si="8">IF(L12&gt;=$N$14,L5,"No seleccionado")</f>
        <v>No seleccionado</v>
      </c>
      <c r="M14" s="225"/>
      <c r="N14" s="172">
        <f>MAX(D12:M12)</f>
        <v>762.87006429840687</v>
      </c>
    </row>
    <row r="15" spans="1:39" s="50" customFormat="1" ht="15.75" customHeight="1">
      <c r="B15" s="226"/>
      <c r="C15" s="227"/>
      <c r="D15" s="228"/>
      <c r="E15" s="229"/>
      <c r="F15" s="228"/>
      <c r="G15" s="229"/>
      <c r="H15" s="228"/>
      <c r="I15" s="229"/>
      <c r="J15" s="228"/>
      <c r="K15" s="229"/>
      <c r="L15" s="228"/>
      <c r="M15" s="229"/>
      <c r="N15" s="172"/>
    </row>
    <row r="16" spans="1:39" s="50" customFormat="1">
      <c r="B16" s="220"/>
      <c r="C16" s="221"/>
      <c r="D16" s="220"/>
      <c r="E16" s="220"/>
      <c r="F16" s="220"/>
      <c r="G16" s="220"/>
      <c r="H16" s="220"/>
      <c r="I16" s="220"/>
      <c r="J16" s="220"/>
      <c r="K16" s="220"/>
      <c r="L16" s="220"/>
      <c r="M16" s="220"/>
    </row>
    <row r="17" spans="2:13" s="50" customFormat="1">
      <c r="B17" s="220"/>
      <c r="C17" s="221"/>
      <c r="D17" s="220"/>
      <c r="E17" s="220"/>
      <c r="F17" s="220"/>
      <c r="G17" s="220"/>
      <c r="H17" s="220"/>
      <c r="I17" s="220"/>
      <c r="J17" s="220"/>
      <c r="K17" s="220"/>
      <c r="L17" s="220"/>
      <c r="M17" s="220"/>
    </row>
    <row r="18" spans="2:13" s="50" customFormat="1">
      <c r="B18" s="220"/>
      <c r="C18" s="221"/>
      <c r="D18" s="220"/>
      <c r="E18" s="220"/>
      <c r="F18" s="220"/>
      <c r="G18" s="220"/>
      <c r="H18" s="220"/>
      <c r="I18" s="220"/>
      <c r="J18" s="220"/>
      <c r="K18" s="220"/>
      <c r="L18" s="220"/>
      <c r="M18" s="220"/>
    </row>
    <row r="19" spans="2:13" s="50" customFormat="1">
      <c r="B19" s="220"/>
      <c r="C19" s="221"/>
      <c r="D19" s="220"/>
      <c r="E19" s="220"/>
      <c r="F19" s="220"/>
      <c r="G19" s="220"/>
      <c r="H19" s="220"/>
      <c r="I19" s="220"/>
      <c r="J19" s="220"/>
      <c r="K19" s="220"/>
      <c r="L19" s="220"/>
      <c r="M19" s="220"/>
    </row>
    <row r="20" spans="2:13" s="50" customFormat="1">
      <c r="B20" s="220"/>
      <c r="C20" s="221"/>
      <c r="D20" s="220"/>
      <c r="E20" s="220"/>
      <c r="F20" s="220"/>
      <c r="G20" s="220" t="s">
        <v>58</v>
      </c>
      <c r="H20" s="220"/>
      <c r="I20" s="220"/>
      <c r="J20" s="220"/>
      <c r="K20" s="220"/>
      <c r="L20" s="220"/>
      <c r="M20" s="220"/>
    </row>
    <row r="21" spans="2:13" s="50" customFormat="1">
      <c r="B21" s="220"/>
      <c r="C21" s="221"/>
      <c r="D21" s="220"/>
      <c r="E21" s="220"/>
      <c r="F21" s="220"/>
      <c r="G21" s="220"/>
      <c r="H21" s="220"/>
      <c r="I21" s="220"/>
      <c r="J21" s="220"/>
      <c r="K21" s="220"/>
      <c r="L21" s="220"/>
      <c r="M21" s="220"/>
    </row>
    <row r="22" spans="2:13" s="50" customFormat="1">
      <c r="B22" s="220"/>
      <c r="C22" s="221"/>
      <c r="D22" s="220"/>
      <c r="E22" s="220"/>
      <c r="F22" s="220"/>
      <c r="G22" s="220"/>
      <c r="H22" s="220"/>
      <c r="I22" s="220"/>
      <c r="J22" s="220"/>
      <c r="K22" s="220"/>
      <c r="L22" s="220"/>
      <c r="M22" s="220"/>
    </row>
    <row r="23" spans="2:13" s="50" customFormat="1">
      <c r="B23" s="220"/>
      <c r="C23" s="221"/>
      <c r="D23" s="220"/>
      <c r="E23" s="220"/>
      <c r="F23" s="220"/>
      <c r="G23" s="220"/>
      <c r="H23" s="220"/>
      <c r="I23" s="220"/>
      <c r="J23" s="220"/>
      <c r="K23" s="220"/>
      <c r="L23" s="220"/>
      <c r="M23" s="220"/>
    </row>
    <row r="24" spans="2:13" s="50" customFormat="1">
      <c r="C24" s="56"/>
    </row>
    <row r="25" spans="2:13" s="50" customFormat="1">
      <c r="C25" s="56"/>
    </row>
    <row r="26" spans="2:13" s="50" customFormat="1">
      <c r="C26" s="56"/>
    </row>
    <row r="27" spans="2:13" s="50" customFormat="1">
      <c r="C27" s="56"/>
    </row>
    <row r="28" spans="2:13" s="50" customFormat="1">
      <c r="C28" s="56"/>
    </row>
    <row r="29" spans="2:13" s="50" customFormat="1">
      <c r="C29" s="56"/>
    </row>
    <row r="30" spans="2:13" s="50" customFormat="1">
      <c r="C30" s="56"/>
    </row>
    <row r="31" spans="2:13" s="50" customFormat="1">
      <c r="C31" s="56"/>
    </row>
    <row r="32" spans="2:13" s="50" customFormat="1">
      <c r="C32" s="56"/>
    </row>
    <row r="33" spans="3:3" s="50" customFormat="1">
      <c r="C33" s="56"/>
    </row>
    <row r="34" spans="3:3" s="50" customFormat="1">
      <c r="C34" s="56"/>
    </row>
    <row r="35" spans="3:3" s="50" customFormat="1">
      <c r="C35" s="56"/>
    </row>
    <row r="36" spans="3:3" s="50" customFormat="1">
      <c r="C36" s="56"/>
    </row>
    <row r="37" spans="3:3" s="50" customFormat="1">
      <c r="C37" s="56"/>
    </row>
    <row r="38" spans="3:3" s="50" customFormat="1">
      <c r="C38" s="56"/>
    </row>
    <row r="39" spans="3:3" s="50" customFormat="1">
      <c r="C39" s="56"/>
    </row>
    <row r="40" spans="3:3" s="50" customFormat="1">
      <c r="C40" s="56"/>
    </row>
    <row r="41" spans="3:3" s="50" customFormat="1">
      <c r="C41" s="56"/>
    </row>
    <row r="42" spans="3:3" s="50" customFormat="1">
      <c r="C42" s="56"/>
    </row>
    <row r="43" spans="3:3" s="50" customFormat="1">
      <c r="C43" s="56"/>
    </row>
    <row r="44" spans="3:3" s="50" customFormat="1">
      <c r="C44" s="56"/>
    </row>
    <row r="45" spans="3:3" s="50" customFormat="1">
      <c r="C45" s="56"/>
    </row>
    <row r="46" spans="3:3" s="50" customFormat="1">
      <c r="C46" s="56"/>
    </row>
    <row r="47" spans="3:3" s="50" customFormat="1">
      <c r="C47" s="56"/>
    </row>
    <row r="48" spans="3:3" s="50" customFormat="1">
      <c r="C48" s="56"/>
    </row>
    <row r="49" spans="3:3" s="50" customFormat="1">
      <c r="C49" s="56"/>
    </row>
    <row r="50" spans="3:3" s="50" customFormat="1">
      <c r="C50" s="56"/>
    </row>
    <row r="51" spans="3:3" s="50" customFormat="1">
      <c r="C51" s="56"/>
    </row>
    <row r="52" spans="3:3" s="50" customFormat="1">
      <c r="C52" s="56"/>
    </row>
    <row r="53" spans="3:3" s="50" customFormat="1">
      <c r="C53" s="56"/>
    </row>
    <row r="54" spans="3:3" s="50" customFormat="1">
      <c r="C54" s="56"/>
    </row>
    <row r="55" spans="3:3" s="50" customFormat="1">
      <c r="C55" s="56"/>
    </row>
    <row r="56" spans="3:3" s="50" customFormat="1">
      <c r="C56" s="56"/>
    </row>
    <row r="57" spans="3:3" s="50" customFormat="1">
      <c r="C57" s="56"/>
    </row>
    <row r="58" spans="3:3" s="50" customFormat="1">
      <c r="C58" s="56"/>
    </row>
    <row r="59" spans="3:3" s="50" customFormat="1">
      <c r="C59" s="56"/>
    </row>
    <row r="60" spans="3:3" s="50" customFormat="1">
      <c r="C60" s="56"/>
    </row>
    <row r="61" spans="3:3" s="50" customFormat="1">
      <c r="C61" s="56"/>
    </row>
    <row r="62" spans="3:3" s="50" customFormat="1">
      <c r="C62" s="56"/>
    </row>
    <row r="63" spans="3:3" s="50" customFormat="1">
      <c r="C63" s="56"/>
    </row>
    <row r="64" spans="3:3" s="50" customFormat="1">
      <c r="C64" s="56"/>
    </row>
    <row r="65" spans="3:3" s="50" customFormat="1">
      <c r="C65" s="56"/>
    </row>
    <row r="66" spans="3:3" s="50" customFormat="1">
      <c r="C66" s="56"/>
    </row>
    <row r="67" spans="3:3" s="50" customFormat="1">
      <c r="C67" s="56"/>
    </row>
    <row r="68" spans="3:3" s="50" customFormat="1">
      <c r="C68" s="56"/>
    </row>
    <row r="69" spans="3:3" s="50" customFormat="1">
      <c r="C69" s="56"/>
    </row>
    <row r="70" spans="3:3" s="50" customFormat="1">
      <c r="C70" s="56"/>
    </row>
    <row r="71" spans="3:3" s="50" customFormat="1">
      <c r="C71" s="56"/>
    </row>
    <row r="72" spans="3:3" s="50" customFormat="1">
      <c r="C72" s="56"/>
    </row>
    <row r="73" spans="3:3" s="50" customFormat="1">
      <c r="C73" s="56"/>
    </row>
    <row r="74" spans="3:3" s="50" customFormat="1">
      <c r="C74" s="56"/>
    </row>
    <row r="75" spans="3:3" s="50" customFormat="1">
      <c r="C75" s="56"/>
    </row>
    <row r="76" spans="3:3" s="50" customFormat="1">
      <c r="C76" s="56"/>
    </row>
    <row r="77" spans="3:3" s="50" customFormat="1">
      <c r="C77" s="56"/>
    </row>
    <row r="78" spans="3:3" s="50" customFormat="1">
      <c r="C78" s="56"/>
    </row>
    <row r="79" spans="3:3" s="50" customFormat="1">
      <c r="C79" s="56"/>
    </row>
    <row r="80" spans="3:3" s="50" customFormat="1">
      <c r="C80" s="56"/>
    </row>
    <row r="81" spans="3:3" s="50" customFormat="1">
      <c r="C81" s="56"/>
    </row>
    <row r="82" spans="3:3" s="50" customFormat="1">
      <c r="C82" s="56"/>
    </row>
    <row r="83" spans="3:3" s="50" customFormat="1">
      <c r="C83" s="56"/>
    </row>
    <row r="84" spans="3:3" s="50" customFormat="1">
      <c r="C84" s="56"/>
    </row>
    <row r="85" spans="3:3" s="50" customFormat="1">
      <c r="C85" s="56"/>
    </row>
    <row r="86" spans="3:3" s="50" customFormat="1">
      <c r="C86" s="56"/>
    </row>
    <row r="87" spans="3:3" s="50" customFormat="1">
      <c r="C87" s="56"/>
    </row>
    <row r="88" spans="3:3" s="50" customFormat="1">
      <c r="C88" s="56"/>
    </row>
    <row r="89" spans="3:3" s="50" customFormat="1">
      <c r="C89" s="56"/>
    </row>
    <row r="90" spans="3:3" s="50" customFormat="1">
      <c r="C90" s="56"/>
    </row>
    <row r="91" spans="3:3" s="50" customFormat="1">
      <c r="C91" s="56"/>
    </row>
    <row r="92" spans="3:3" s="50" customFormat="1">
      <c r="C92" s="56"/>
    </row>
    <row r="93" spans="3:3" s="50" customFormat="1">
      <c r="C93" s="56"/>
    </row>
    <row r="94" spans="3:3" s="50" customFormat="1">
      <c r="C94" s="56"/>
    </row>
    <row r="95" spans="3:3" s="50" customFormat="1">
      <c r="C95" s="56"/>
    </row>
    <row r="96" spans="3:3" s="50" customFormat="1">
      <c r="C96" s="56"/>
    </row>
    <row r="97" spans="3:3" s="50" customFormat="1">
      <c r="C97" s="56"/>
    </row>
    <row r="98" spans="3:3" s="50" customFormat="1">
      <c r="C98" s="56"/>
    </row>
    <row r="99" spans="3:3" s="50" customFormat="1">
      <c r="C99" s="56"/>
    </row>
    <row r="100" spans="3:3" s="50" customFormat="1">
      <c r="C100" s="56"/>
    </row>
    <row r="101" spans="3:3" s="50" customFormat="1">
      <c r="C101" s="56"/>
    </row>
    <row r="102" spans="3:3" s="50" customFormat="1">
      <c r="C102" s="56"/>
    </row>
    <row r="103" spans="3:3" s="50" customFormat="1">
      <c r="C103" s="56"/>
    </row>
    <row r="104" spans="3:3" s="50" customFormat="1">
      <c r="C104" s="56"/>
    </row>
    <row r="105" spans="3:3" s="50" customFormat="1">
      <c r="C105" s="56"/>
    </row>
    <row r="106" spans="3:3" s="50" customFormat="1">
      <c r="C106" s="56"/>
    </row>
    <row r="107" spans="3:3" s="50" customFormat="1">
      <c r="C107" s="56"/>
    </row>
    <row r="108" spans="3:3" s="50" customFormat="1">
      <c r="C108" s="56"/>
    </row>
    <row r="109" spans="3:3" s="50" customFormat="1">
      <c r="C109" s="56"/>
    </row>
    <row r="110" spans="3:3" s="50" customFormat="1">
      <c r="C110" s="56"/>
    </row>
    <row r="111" spans="3:3" s="50" customFormat="1">
      <c r="C111" s="56"/>
    </row>
    <row r="112" spans="3:3" s="50" customFormat="1">
      <c r="C112" s="56"/>
    </row>
    <row r="113" spans="3:3" s="50" customFormat="1">
      <c r="C113" s="56"/>
    </row>
    <row r="114" spans="3:3" s="50" customFormat="1">
      <c r="C114" s="56"/>
    </row>
    <row r="115" spans="3:3" s="50" customFormat="1">
      <c r="C115" s="56"/>
    </row>
    <row r="116" spans="3:3" s="50" customFormat="1">
      <c r="C116" s="56"/>
    </row>
    <row r="117" spans="3:3" s="50" customFormat="1">
      <c r="C117" s="56"/>
    </row>
    <row r="118" spans="3:3" s="50" customFormat="1">
      <c r="C118" s="56"/>
    </row>
    <row r="119" spans="3:3" s="50" customFormat="1">
      <c r="C119" s="56"/>
    </row>
    <row r="120" spans="3:3" s="50" customFormat="1">
      <c r="C120" s="56"/>
    </row>
    <row r="121" spans="3:3" s="50" customFormat="1">
      <c r="C121" s="56"/>
    </row>
    <row r="122" spans="3:3" s="50" customFormat="1">
      <c r="C122" s="56"/>
    </row>
    <row r="123" spans="3:3" s="50" customFormat="1">
      <c r="C123" s="56"/>
    </row>
    <row r="124" spans="3:3" s="50" customFormat="1">
      <c r="C124" s="56"/>
    </row>
    <row r="125" spans="3:3" s="50" customFormat="1">
      <c r="C125" s="56"/>
    </row>
    <row r="126" spans="3:3" s="50" customFormat="1">
      <c r="C126" s="56"/>
    </row>
    <row r="127" spans="3:3" s="50" customFormat="1">
      <c r="C127" s="56"/>
    </row>
    <row r="128" spans="3:3" s="50" customFormat="1">
      <c r="C128" s="56"/>
    </row>
    <row r="129" spans="3:3" s="50" customFormat="1">
      <c r="C129" s="56"/>
    </row>
    <row r="130" spans="3:3" s="50" customFormat="1">
      <c r="C130" s="56"/>
    </row>
    <row r="131" spans="3:3" s="50" customFormat="1">
      <c r="C131" s="56"/>
    </row>
    <row r="132" spans="3:3" s="50" customFormat="1">
      <c r="C132" s="56"/>
    </row>
    <row r="133" spans="3:3" s="50" customFormat="1">
      <c r="C133" s="56"/>
    </row>
    <row r="134" spans="3:3" s="50" customFormat="1">
      <c r="C134" s="56"/>
    </row>
    <row r="135" spans="3:3" s="50" customFormat="1">
      <c r="C135" s="56"/>
    </row>
    <row r="136" spans="3:3" s="50" customFormat="1">
      <c r="C136" s="56"/>
    </row>
    <row r="137" spans="3:3" s="50" customFormat="1">
      <c r="C137" s="56"/>
    </row>
    <row r="138" spans="3:3" s="50" customFormat="1">
      <c r="C138" s="56"/>
    </row>
    <row r="139" spans="3:3" s="50" customFormat="1">
      <c r="C139" s="56"/>
    </row>
    <row r="140" spans="3:3" s="50" customFormat="1">
      <c r="C140" s="56"/>
    </row>
    <row r="141" spans="3:3" s="50" customFormat="1">
      <c r="C141" s="56"/>
    </row>
    <row r="142" spans="3:3" s="50" customFormat="1">
      <c r="C142" s="56"/>
    </row>
    <row r="143" spans="3:3" s="50" customFormat="1">
      <c r="C143" s="56"/>
    </row>
    <row r="144" spans="3:3" s="50" customFormat="1">
      <c r="C144" s="56"/>
    </row>
    <row r="145" spans="3:3" s="50" customFormat="1">
      <c r="C145" s="56"/>
    </row>
    <row r="146" spans="3:3" s="50" customFormat="1">
      <c r="C146" s="56"/>
    </row>
    <row r="147" spans="3:3" s="50" customFormat="1">
      <c r="C147" s="56"/>
    </row>
    <row r="148" spans="3:3" s="50" customFormat="1">
      <c r="C148" s="56"/>
    </row>
    <row r="149" spans="3:3" s="50" customFormat="1">
      <c r="C149" s="56"/>
    </row>
    <row r="150" spans="3:3" s="50" customFormat="1">
      <c r="C150" s="56"/>
    </row>
    <row r="151" spans="3:3" s="50" customFormat="1">
      <c r="C151" s="56"/>
    </row>
    <row r="152" spans="3:3" s="50" customFormat="1">
      <c r="C152" s="56"/>
    </row>
    <row r="153" spans="3:3" s="50" customFormat="1">
      <c r="C153" s="56"/>
    </row>
    <row r="154" spans="3:3" s="50" customFormat="1">
      <c r="C154" s="56"/>
    </row>
    <row r="155" spans="3:3" s="50" customFormat="1">
      <c r="C155" s="56"/>
    </row>
    <row r="156" spans="3:3" s="50" customFormat="1">
      <c r="C156" s="56"/>
    </row>
    <row r="157" spans="3:3" s="50" customFormat="1">
      <c r="C157" s="56"/>
    </row>
    <row r="158" spans="3:3" s="50" customFormat="1">
      <c r="C158" s="56"/>
    </row>
    <row r="159" spans="3:3" s="50" customFormat="1">
      <c r="C159" s="56"/>
    </row>
    <row r="160" spans="3:3" s="50" customFormat="1">
      <c r="C160" s="56"/>
    </row>
    <row r="161" spans="3:3" s="50" customFormat="1">
      <c r="C161" s="56"/>
    </row>
    <row r="162" spans="3:3" s="50" customFormat="1">
      <c r="C162" s="56"/>
    </row>
    <row r="163" spans="3:3" s="50" customFormat="1">
      <c r="C163" s="56"/>
    </row>
    <row r="164" spans="3:3" s="50" customFormat="1">
      <c r="C164" s="56"/>
    </row>
    <row r="165" spans="3:3" s="50" customFormat="1">
      <c r="C165" s="56"/>
    </row>
    <row r="166" spans="3:3" s="50" customFormat="1">
      <c r="C166" s="56"/>
    </row>
    <row r="167" spans="3:3" s="50" customFormat="1">
      <c r="C167" s="56"/>
    </row>
    <row r="168" spans="3:3" s="50" customFormat="1">
      <c r="C168" s="56"/>
    </row>
    <row r="169" spans="3:3" s="50" customFormat="1">
      <c r="C169" s="56"/>
    </row>
    <row r="170" spans="3:3" s="50" customFormat="1">
      <c r="C170" s="56"/>
    </row>
    <row r="171" spans="3:3" s="50" customFormat="1">
      <c r="C171" s="56"/>
    </row>
  </sheetData>
  <mergeCells count="23">
    <mergeCell ref="L14:M15"/>
    <mergeCell ref="N14:N15"/>
    <mergeCell ref="D12:E12"/>
    <mergeCell ref="F12:G12"/>
    <mergeCell ref="H12:I12"/>
    <mergeCell ref="J12:K12"/>
    <mergeCell ref="L12:M12"/>
    <mergeCell ref="B14:C15"/>
    <mergeCell ref="D14:E15"/>
    <mergeCell ref="F14:G15"/>
    <mergeCell ref="H14:I15"/>
    <mergeCell ref="J14:K15"/>
    <mergeCell ref="B2:M2"/>
    <mergeCell ref="B1:M1"/>
    <mergeCell ref="B3:M3"/>
    <mergeCell ref="B4:B6"/>
    <mergeCell ref="C4:C6"/>
    <mergeCell ref="D4:M4"/>
    <mergeCell ref="D5:E5"/>
    <mergeCell ref="F5:G5"/>
    <mergeCell ref="H5:I5"/>
    <mergeCell ref="J5:K5"/>
    <mergeCell ref="L5:M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B118D-B975-4D40-900C-151408D488F5}">
  <dimension ref="A1:AM171"/>
  <sheetViews>
    <sheetView zoomScaleNormal="100" workbookViewId="0">
      <selection activeCell="B1" sqref="B1:M37"/>
    </sheetView>
  </sheetViews>
  <sheetFormatPr defaultColWidth="14.140625" defaultRowHeight="12"/>
  <cols>
    <col min="1" max="1" width="3.85546875" style="50" customWidth="1"/>
    <col min="2" max="2" width="20.140625" style="19" bestFit="1" customWidth="1"/>
    <col min="3" max="3" width="19.42578125" style="57" bestFit="1" customWidth="1"/>
    <col min="4" max="4" width="14" style="19" bestFit="1" customWidth="1"/>
    <col min="5" max="5" width="7.5703125" style="19" bestFit="1" customWidth="1"/>
    <col min="6" max="6" width="15.7109375" style="19" bestFit="1" customWidth="1"/>
    <col min="7" max="7" width="13" style="50" bestFit="1" customWidth="1"/>
    <col min="8" max="8" width="13.42578125" style="50" customWidth="1"/>
    <col min="9" max="9" width="8.5703125" style="50" customWidth="1"/>
    <col min="10" max="10" width="14" style="50" bestFit="1" customWidth="1"/>
    <col min="11" max="11" width="13" style="50" bestFit="1" customWidth="1"/>
    <col min="12" max="12" width="14" style="50" bestFit="1" customWidth="1"/>
    <col min="13" max="13" width="13" style="50" bestFit="1" customWidth="1"/>
    <col min="14" max="14" width="10.5703125" style="50" customWidth="1"/>
    <col min="15" max="39" width="14.140625" style="50"/>
    <col min="40" max="16384" width="14.140625" style="19"/>
  </cols>
  <sheetData>
    <row r="1" spans="1:39">
      <c r="B1" s="179" t="s">
        <v>0</v>
      </c>
      <c r="C1" s="180"/>
      <c r="D1" s="180"/>
      <c r="E1" s="180"/>
      <c r="F1" s="180"/>
      <c r="G1" s="180"/>
      <c r="H1" s="180"/>
      <c r="I1" s="180"/>
      <c r="J1" s="180"/>
      <c r="K1" s="180"/>
      <c r="L1" s="180"/>
      <c r="M1" s="180"/>
    </row>
    <row r="2" spans="1:39" ht="57" customHeight="1">
      <c r="B2" s="181" t="s">
        <v>61</v>
      </c>
      <c r="C2" s="182"/>
      <c r="D2" s="182"/>
      <c r="E2" s="182"/>
      <c r="F2" s="182"/>
      <c r="G2" s="182"/>
      <c r="H2" s="182"/>
      <c r="I2" s="182"/>
      <c r="J2" s="182"/>
      <c r="K2" s="182"/>
      <c r="L2" s="182"/>
      <c r="M2" s="182"/>
    </row>
    <row r="3" spans="1:39" s="50" customFormat="1" ht="23.25" customHeight="1">
      <c r="B3" s="183" t="s">
        <v>45</v>
      </c>
      <c r="C3" s="183"/>
      <c r="D3" s="183"/>
      <c r="E3" s="183"/>
      <c r="F3" s="183"/>
      <c r="G3" s="183"/>
      <c r="H3" s="183"/>
      <c r="I3" s="183"/>
      <c r="J3" s="183"/>
      <c r="K3" s="183"/>
      <c r="L3" s="183"/>
      <c r="M3" s="183"/>
    </row>
    <row r="4" spans="1:39" s="50" customFormat="1" ht="21" customHeight="1">
      <c r="B4" s="184" t="s">
        <v>20</v>
      </c>
      <c r="C4" s="185" t="s">
        <v>46</v>
      </c>
      <c r="D4" s="186" t="s">
        <v>47</v>
      </c>
      <c r="E4" s="187"/>
      <c r="F4" s="187"/>
      <c r="G4" s="187"/>
      <c r="H4" s="187"/>
      <c r="I4" s="187"/>
      <c r="J4" s="187"/>
      <c r="K4" s="187"/>
      <c r="L4" s="187"/>
      <c r="M4" s="188"/>
    </row>
    <row r="5" spans="1:39" s="16" customFormat="1" ht="33" customHeight="1">
      <c r="A5" s="51"/>
      <c r="B5" s="189"/>
      <c r="C5" s="185"/>
      <c r="D5" s="190" t="s">
        <v>48</v>
      </c>
      <c r="E5" s="191"/>
      <c r="F5" s="192" t="s">
        <v>49</v>
      </c>
      <c r="G5" s="191"/>
      <c r="H5" s="193" t="s">
        <v>50</v>
      </c>
      <c r="I5" s="194"/>
      <c r="J5" s="192" t="s">
        <v>51</v>
      </c>
      <c r="K5" s="191"/>
      <c r="L5" s="192" t="s">
        <v>52</v>
      </c>
      <c r="M5" s="191"/>
      <c r="N5" s="51"/>
      <c r="O5" s="51"/>
      <c r="P5" s="51"/>
      <c r="Q5" s="51"/>
      <c r="R5" s="51"/>
      <c r="S5" s="51"/>
      <c r="T5" s="51"/>
      <c r="U5" s="51"/>
      <c r="V5" s="51"/>
      <c r="W5" s="51"/>
      <c r="X5" s="51"/>
      <c r="Y5" s="51"/>
      <c r="Z5" s="51"/>
      <c r="AA5" s="51"/>
      <c r="AB5" s="51"/>
      <c r="AC5" s="51"/>
      <c r="AD5" s="51"/>
      <c r="AE5" s="51"/>
      <c r="AF5" s="51"/>
      <c r="AG5" s="51"/>
      <c r="AH5" s="51"/>
      <c r="AI5" s="51"/>
      <c r="AJ5" s="51"/>
      <c r="AK5" s="51"/>
      <c r="AL5" s="51"/>
      <c r="AM5" s="51"/>
    </row>
    <row r="6" spans="1:39" s="16" customFormat="1" ht="25.5" customHeight="1">
      <c r="A6" s="51"/>
      <c r="B6" s="189"/>
      <c r="C6" s="195"/>
      <c r="D6" s="196" t="s">
        <v>53</v>
      </c>
      <c r="E6" s="197" t="s">
        <v>54</v>
      </c>
      <c r="F6" s="198" t="s">
        <v>53</v>
      </c>
      <c r="G6" s="197" t="s">
        <v>54</v>
      </c>
      <c r="H6" s="198" t="s">
        <v>53</v>
      </c>
      <c r="I6" s="197" t="s">
        <v>54</v>
      </c>
      <c r="J6" s="198" t="s">
        <v>53</v>
      </c>
      <c r="K6" s="199" t="s">
        <v>54</v>
      </c>
      <c r="L6" s="198" t="s">
        <v>53</v>
      </c>
      <c r="M6" s="200" t="s">
        <v>54</v>
      </c>
      <c r="N6" s="51"/>
      <c r="O6" s="51"/>
      <c r="P6" s="51"/>
      <c r="Q6" s="51"/>
      <c r="R6" s="51"/>
      <c r="S6" s="51"/>
      <c r="T6" s="51"/>
      <c r="U6" s="51"/>
      <c r="V6" s="51"/>
      <c r="W6" s="51"/>
      <c r="X6" s="51"/>
      <c r="Y6" s="51"/>
      <c r="Z6" s="51"/>
      <c r="AA6" s="51"/>
      <c r="AB6" s="51"/>
      <c r="AC6" s="51"/>
      <c r="AD6" s="51"/>
      <c r="AE6" s="51"/>
      <c r="AF6" s="51"/>
      <c r="AG6" s="51"/>
      <c r="AH6" s="51"/>
      <c r="AI6" s="51"/>
      <c r="AJ6" s="51"/>
      <c r="AK6" s="51"/>
      <c r="AL6" s="51"/>
      <c r="AM6" s="51"/>
    </row>
    <row r="7" spans="1:39" s="16" customFormat="1" ht="15.75" customHeight="1">
      <c r="A7" s="51"/>
      <c r="B7" s="201" t="s">
        <v>16</v>
      </c>
      <c r="C7" s="202">
        <v>6.777766684747813E-2</v>
      </c>
      <c r="D7" s="203">
        <f>AVERAGE('Matriz de Preferencias - Diana'!D7,'Matriz de Preferencias - Alba'!D7,'Matriz de Preferencia - GrupoPD'!D7)</f>
        <v>5.333333333333333</v>
      </c>
      <c r="E7" s="204">
        <f>D7*C7*100</f>
        <v>36.148088985321671</v>
      </c>
      <c r="F7" s="205">
        <f>AVERAGE('Matriz de Preferencias - Diana'!F7,'Matriz de Preferencias - Alba'!F7,'Matriz de Preferencia - GrupoPD'!F7)</f>
        <v>7</v>
      </c>
      <c r="G7" s="204">
        <f>F7*C7*100</f>
        <v>47.444366793234693</v>
      </c>
      <c r="H7" s="205">
        <f>AVERAGE('Matriz de Preferencias - Diana'!H7,'Matriz de Preferencias - Alba'!H7,'Matriz de Preferencia - GrupoPD'!H7)</f>
        <v>7.333333333333333</v>
      </c>
      <c r="I7" s="204">
        <f>H7*C7*100</f>
        <v>49.703622354817298</v>
      </c>
      <c r="J7" s="205">
        <f>AVERAGE('Matriz de Preferencias - Diana'!J7,'Matriz de Preferencias - Alba'!J7,'Matriz de Preferencia - GrupoPD'!J7)</f>
        <v>6</v>
      </c>
      <c r="K7" s="204">
        <f>J7*C7*100</f>
        <v>40.666600108486875</v>
      </c>
      <c r="L7" s="206">
        <f>AVERAGE('Matriz de Preferencias - Diana'!L7,'Matriz de Preferencias - Alba'!L7,'Matriz de Preferencia - GrupoPD'!L7)</f>
        <v>9</v>
      </c>
      <c r="M7" s="204">
        <f>L7*C7*100</f>
        <v>60.999900162730313</v>
      </c>
      <c r="N7" s="51"/>
      <c r="O7" s="51"/>
      <c r="P7" s="51"/>
      <c r="Q7" s="51"/>
      <c r="R7" s="51"/>
      <c r="S7" s="51"/>
      <c r="T7" s="51"/>
      <c r="U7" s="51"/>
      <c r="V7" s="51"/>
      <c r="W7" s="51"/>
      <c r="X7" s="51"/>
      <c r="Y7" s="51"/>
      <c r="Z7" s="51"/>
      <c r="AA7" s="51"/>
      <c r="AB7" s="51"/>
      <c r="AC7" s="51"/>
      <c r="AD7" s="51"/>
      <c r="AE7" s="51"/>
      <c r="AF7" s="51"/>
      <c r="AG7" s="51"/>
      <c r="AH7" s="51"/>
      <c r="AI7" s="51"/>
      <c r="AJ7" s="51"/>
      <c r="AK7" s="51"/>
      <c r="AL7" s="51"/>
      <c r="AM7" s="51"/>
    </row>
    <row r="8" spans="1:39" s="16" customFormat="1" ht="30.75" customHeight="1">
      <c r="A8" s="51"/>
      <c r="B8" s="201" t="s">
        <v>15</v>
      </c>
      <c r="C8" s="202">
        <v>0.13435044057311091</v>
      </c>
      <c r="D8" s="207">
        <f>AVERAGE('Matriz de Preferencias - Diana'!D8,'Matriz de Preferencias - Alba'!D8,'Matriz de Preferencia - GrupoPD'!D8)</f>
        <v>7.666666666666667</v>
      </c>
      <c r="E8" s="208">
        <f t="shared" ref="E8:E11" si="0">D8*C8*100</f>
        <v>103.00200443938503</v>
      </c>
      <c r="F8" s="205">
        <f>AVERAGE('Matriz de Preferencias - Diana'!F8,'Matriz de Preferencias - Alba'!F8,'Matriz de Preferencia - GrupoPD'!F8)</f>
        <v>7.666666666666667</v>
      </c>
      <c r="G8" s="208">
        <f t="shared" ref="G8:G11" si="1">F8*C8*100</f>
        <v>103.00200443938503</v>
      </c>
      <c r="H8" s="205">
        <f>AVERAGE('Matriz de Preferencias - Diana'!H8,'Matriz de Preferencias - Alba'!H8,'Matriz de Preferencia - GrupoPD'!H8)</f>
        <v>7</v>
      </c>
      <c r="I8" s="208">
        <f>H8*C8*100</f>
        <v>94.045308401177635</v>
      </c>
      <c r="J8" s="205">
        <f>AVERAGE('Matriz de Preferencias - Diana'!J8,'Matriz de Preferencias - Alba'!J8,'Matriz de Preferencia - GrupoPD'!J8)</f>
        <v>7.666666666666667</v>
      </c>
      <c r="K8" s="208">
        <f t="shared" ref="K8:K11" si="2">J8*C8*100</f>
        <v>103.00200443938503</v>
      </c>
      <c r="L8" s="205">
        <f>AVERAGE('Matriz de Preferencias - Diana'!L8,'Matriz de Preferencias - Alba'!L8,'Matriz de Preferencia - GrupoPD'!L8)</f>
        <v>7.333333333333333</v>
      </c>
      <c r="M8" s="208">
        <f t="shared" ref="M8:M11" si="3">L8*C8*100</f>
        <v>98.523656420281327</v>
      </c>
      <c r="N8" s="51"/>
      <c r="O8" s="51"/>
      <c r="P8" s="51"/>
      <c r="Q8" s="51"/>
      <c r="R8" s="51"/>
      <c r="S8" s="51"/>
      <c r="T8" s="51"/>
      <c r="U8" s="51"/>
      <c r="V8" s="51"/>
      <c r="W8" s="51"/>
      <c r="X8" s="51"/>
      <c r="Y8" s="51"/>
      <c r="Z8" s="51"/>
      <c r="AA8" s="51"/>
      <c r="AB8" s="51"/>
      <c r="AC8" s="51"/>
      <c r="AD8" s="51"/>
      <c r="AE8" s="51"/>
      <c r="AF8" s="51"/>
      <c r="AG8" s="51"/>
      <c r="AH8" s="51"/>
      <c r="AI8" s="51"/>
      <c r="AJ8" s="51"/>
      <c r="AK8" s="51"/>
      <c r="AL8" s="51"/>
      <c r="AM8" s="51"/>
    </row>
    <row r="9" spans="1:39" s="50" customFormat="1" ht="21">
      <c r="B9" s="201" t="s">
        <v>14</v>
      </c>
      <c r="C9" s="202">
        <v>0.26023158778668332</v>
      </c>
      <c r="D9" s="207">
        <f>AVERAGE('Matriz de Preferencias - Diana'!D9,'Matriz de Preferencias - Alba'!D9,'Matriz de Preferencia - GrupoPD'!D9)</f>
        <v>3</v>
      </c>
      <c r="E9" s="208">
        <f t="shared" si="0"/>
        <v>78.069476336004996</v>
      </c>
      <c r="F9" s="205">
        <f>AVERAGE('Matriz de Preferencias - Diana'!F9,'Matriz de Preferencias - Alba'!F9,'Matriz de Preferencia - GrupoPD'!F9)</f>
        <v>6.333333333333333</v>
      </c>
      <c r="G9" s="208">
        <f t="shared" si="1"/>
        <v>164.81333893156608</v>
      </c>
      <c r="H9" s="205">
        <f>AVERAGE('Matriz de Preferencias - Diana'!H9,'Matriz de Preferencias - Alba'!H9,'Matriz de Preferencia - GrupoPD'!H9)</f>
        <v>8.3333333333333339</v>
      </c>
      <c r="I9" s="208">
        <f t="shared" ref="I9:I12" si="4">H9*C9*100</f>
        <v>216.8596564889028</v>
      </c>
      <c r="J9" s="205">
        <f>AVERAGE('Matriz de Preferencias - Diana'!J9,'Matriz de Preferencias - Alba'!J9,'Matriz de Preferencia - GrupoPD'!J9)</f>
        <v>6.666666666666667</v>
      </c>
      <c r="K9" s="208">
        <f>(J9*C9)*100</f>
        <v>173.48772519112222</v>
      </c>
      <c r="L9" s="205">
        <f>AVERAGE('Matriz de Preferencias - Diana'!L9,'Matriz de Preferencias - Alba'!L9,'Matriz de Preferencia - GrupoPD'!L9)</f>
        <v>7.666666666666667</v>
      </c>
      <c r="M9" s="208">
        <f t="shared" si="3"/>
        <v>199.51088396979054</v>
      </c>
    </row>
    <row r="10" spans="1:39" s="50" customFormat="1" ht="31.5">
      <c r="B10" s="201" t="s">
        <v>55</v>
      </c>
      <c r="C10" s="209">
        <v>0.50281949577049656</v>
      </c>
      <c r="D10" s="207">
        <f>AVERAGE('Matriz de Preferencias - Diana'!D10,'Matriz de Preferencias - Alba'!D10,'Matriz de Preferencia - GrupoPD'!D10)</f>
        <v>5.333333333333333</v>
      </c>
      <c r="E10" s="208">
        <f t="shared" si="0"/>
        <v>268.17039774426485</v>
      </c>
      <c r="F10" s="205">
        <f>AVERAGE('Matriz de Preferencias - Diana'!F10,'Matriz de Preferencias - Alba'!F10,'Matriz de Preferencia - GrupoPD'!F10)</f>
        <v>7</v>
      </c>
      <c r="G10" s="208">
        <f t="shared" si="1"/>
        <v>351.97364703934761</v>
      </c>
      <c r="H10" s="205">
        <f>AVERAGE('Matriz de Preferencias - Diana'!H10,'Matriz de Preferencias - Alba'!H10,'Matriz de Preferencia - GrupoPD'!H10)</f>
        <v>8.3333333333333339</v>
      </c>
      <c r="I10" s="208">
        <f t="shared" si="4"/>
        <v>419.01624647541382</v>
      </c>
      <c r="J10" s="205">
        <f>AVERAGE('Matriz de Preferencias - Diana'!J10,'Matriz de Preferencias - Alba'!J10,'Matriz de Preferencia - GrupoPD'!J10)</f>
        <v>6.333333333333333</v>
      </c>
      <c r="K10" s="208">
        <f t="shared" si="2"/>
        <v>318.45234732131445</v>
      </c>
      <c r="L10" s="205">
        <f>AVERAGE('Matriz de Preferencias - Diana'!L10,'Matriz de Preferencias - Alba'!L10,'Matriz de Preferencia - GrupoPD'!L10)</f>
        <v>8.6666666666666661</v>
      </c>
      <c r="M10" s="208">
        <f t="shared" si="3"/>
        <v>435.77689633443032</v>
      </c>
    </row>
    <row r="11" spans="1:39" s="50" customFormat="1" ht="21">
      <c r="B11" s="210" t="s">
        <v>17</v>
      </c>
      <c r="C11" s="209">
        <v>3.4820809022231121E-2</v>
      </c>
      <c r="D11" s="207">
        <f>AVERAGE('Matriz de Preferencias - Diana'!D11,'Matriz de Preferencias - Alba'!D11,'Matriz de Preferencia - GrupoPD'!D11)</f>
        <v>8</v>
      </c>
      <c r="E11" s="211">
        <f t="shared" si="0"/>
        <v>27.856647217784896</v>
      </c>
      <c r="F11" s="205">
        <f>AVERAGE('Matriz de Preferencias - Diana'!F11,'Matriz de Preferencias - Alba'!F11,'Matriz de Preferencia - GrupoPD'!F11)</f>
        <v>8</v>
      </c>
      <c r="G11" s="211">
        <f t="shared" si="1"/>
        <v>27.856647217784896</v>
      </c>
      <c r="H11" s="205">
        <f>AVERAGE('Matriz de Preferencias - Diana'!H11,'Matriz de Preferencias - Alba'!H11,'Matriz de Preferencia - GrupoPD'!H11)</f>
        <v>8</v>
      </c>
      <c r="I11" s="211">
        <f t="shared" si="4"/>
        <v>27.856647217784896</v>
      </c>
      <c r="J11" s="205">
        <f>AVERAGE('Matriz de Preferencias - Diana'!J11,'Matriz de Preferencias - Alba'!J11,'Matriz de Preferencia - GrupoPD'!J11)</f>
        <v>8</v>
      </c>
      <c r="K11" s="211">
        <f t="shared" si="2"/>
        <v>27.856647217784896</v>
      </c>
      <c r="L11" s="205">
        <f>AVERAGE('Matriz de Preferencias - Diana'!L11,'Matriz de Preferencias - Alba'!L11,'Matriz de Preferencia - GrupoPD'!L11)</f>
        <v>3.3333333333333335</v>
      </c>
      <c r="M11" s="211">
        <f t="shared" si="3"/>
        <v>11.606936340743708</v>
      </c>
    </row>
    <row r="12" spans="1:39" s="50" customFormat="1" ht="11.25">
      <c r="B12" s="212" t="s">
        <v>56</v>
      </c>
      <c r="C12" s="213">
        <f>SUM(C7:C11)</f>
        <v>1</v>
      </c>
      <c r="D12" s="214">
        <f>SUM(E7:E11)</f>
        <v>513.24661472276148</v>
      </c>
      <c r="E12" s="215"/>
      <c r="F12" s="216">
        <f>SUM(G7:G11)</f>
        <v>695.09000442131833</v>
      </c>
      <c r="G12" s="215"/>
      <c r="H12" s="216">
        <f>SUM(I7:I11)</f>
        <v>807.48148093809652</v>
      </c>
      <c r="I12" s="215"/>
      <c r="J12" s="216">
        <f>SUM(K7:K11)</f>
        <v>663.46532427809348</v>
      </c>
      <c r="K12" s="217"/>
      <c r="L12" s="218">
        <f>SUM(M7:M11)</f>
        <v>806.41827322797621</v>
      </c>
      <c r="M12" s="219"/>
    </row>
    <row r="13" spans="1:39" s="50" customFormat="1">
      <c r="B13" s="220"/>
      <c r="C13" s="221"/>
      <c r="D13" s="220"/>
      <c r="E13" s="220"/>
      <c r="F13" s="220"/>
      <c r="G13" s="220"/>
      <c r="H13" s="220"/>
      <c r="I13" s="220"/>
      <c r="J13" s="220"/>
      <c r="K13" s="220"/>
      <c r="L13" s="220"/>
      <c r="M13" s="220"/>
    </row>
    <row r="14" spans="1:39" s="50" customFormat="1" ht="15.75" customHeight="1">
      <c r="B14" s="222" t="s">
        <v>57</v>
      </c>
      <c r="C14" s="223"/>
      <c r="D14" s="224" t="str">
        <f>IF(D12&gt;=$N$14,D5,"No seleccionado")</f>
        <v>No seleccionado</v>
      </c>
      <c r="E14" s="225"/>
      <c r="F14" s="224" t="str">
        <f t="shared" ref="F14" si="5">IF(F12&gt;=$N$14,F5,"No seleccionado")</f>
        <v>No seleccionado</v>
      </c>
      <c r="G14" s="225"/>
      <c r="H14" s="224" t="str">
        <f t="shared" ref="H14" si="6">IF(H12&gt;=$N$14,H5,"No seleccionado")</f>
        <v>Alternativa 3</v>
      </c>
      <c r="I14" s="225"/>
      <c r="J14" s="224" t="str">
        <f t="shared" ref="J14" si="7">IF(J12&gt;=$N$14,J5,"No seleccionado")</f>
        <v>No seleccionado</v>
      </c>
      <c r="K14" s="225"/>
      <c r="L14" s="224" t="str">
        <f t="shared" ref="L14" si="8">IF(L12&gt;=$N$14,L5,"No seleccionado")</f>
        <v>No seleccionado</v>
      </c>
      <c r="M14" s="225"/>
      <c r="N14" s="172">
        <f>MAX(D12:M12)</f>
        <v>807.48148093809652</v>
      </c>
    </row>
    <row r="15" spans="1:39" s="50" customFormat="1" ht="15.75" customHeight="1">
      <c r="B15" s="226"/>
      <c r="C15" s="227"/>
      <c r="D15" s="228"/>
      <c r="E15" s="229"/>
      <c r="F15" s="228"/>
      <c r="G15" s="229"/>
      <c r="H15" s="228"/>
      <c r="I15" s="229"/>
      <c r="J15" s="228"/>
      <c r="K15" s="229"/>
      <c r="L15" s="228"/>
      <c r="M15" s="229"/>
      <c r="N15" s="172"/>
    </row>
    <row r="16" spans="1:39" s="50" customFormat="1">
      <c r="B16" s="220"/>
      <c r="C16" s="221"/>
      <c r="D16" s="220"/>
      <c r="E16" s="220"/>
      <c r="F16" s="220"/>
      <c r="G16" s="220"/>
      <c r="H16" s="220"/>
      <c r="I16" s="220"/>
      <c r="J16" s="220"/>
      <c r="K16" s="220"/>
      <c r="L16" s="220"/>
      <c r="M16" s="220"/>
    </row>
    <row r="17" spans="2:13" s="50" customFormat="1">
      <c r="B17" s="220"/>
      <c r="C17" s="221"/>
      <c r="D17" s="220"/>
      <c r="E17" s="220"/>
      <c r="F17" s="220"/>
      <c r="G17" s="220"/>
      <c r="H17" s="220"/>
      <c r="I17" s="220"/>
      <c r="J17" s="220"/>
      <c r="K17" s="220"/>
      <c r="L17" s="220"/>
      <c r="M17" s="220"/>
    </row>
    <row r="18" spans="2:13" s="50" customFormat="1">
      <c r="B18" s="220"/>
      <c r="C18" s="221"/>
      <c r="D18" s="220"/>
      <c r="E18" s="220"/>
      <c r="F18" s="220"/>
      <c r="G18" s="220"/>
      <c r="H18" s="220"/>
      <c r="I18" s="220"/>
      <c r="J18" s="220"/>
      <c r="K18" s="220"/>
      <c r="L18" s="220"/>
      <c r="M18" s="220"/>
    </row>
    <row r="19" spans="2:13" s="50" customFormat="1">
      <c r="B19" s="220"/>
      <c r="C19" s="221"/>
      <c r="D19" s="220"/>
      <c r="E19" s="220"/>
      <c r="F19" s="220"/>
      <c r="G19" s="220"/>
      <c r="H19" s="220"/>
      <c r="I19" s="220"/>
      <c r="J19" s="220"/>
      <c r="K19" s="220"/>
      <c r="L19" s="220"/>
      <c r="M19" s="220"/>
    </row>
    <row r="20" spans="2:13" s="50" customFormat="1">
      <c r="B20" s="220"/>
      <c r="C20" s="221"/>
      <c r="D20" s="220"/>
      <c r="E20" s="220"/>
      <c r="F20" s="220"/>
      <c r="G20" s="220" t="s">
        <v>58</v>
      </c>
      <c r="H20" s="220"/>
      <c r="I20" s="220"/>
      <c r="J20" s="220"/>
      <c r="K20" s="220"/>
      <c r="L20" s="220"/>
      <c r="M20" s="220"/>
    </row>
    <row r="21" spans="2:13" s="50" customFormat="1">
      <c r="B21" s="220"/>
      <c r="C21" s="221"/>
      <c r="D21" s="220"/>
      <c r="E21" s="220"/>
      <c r="F21" s="220"/>
      <c r="G21" s="220"/>
      <c r="H21" s="220"/>
      <c r="I21" s="220"/>
      <c r="J21" s="220"/>
      <c r="K21" s="220"/>
      <c r="L21" s="220"/>
      <c r="M21" s="220"/>
    </row>
    <row r="22" spans="2:13" s="50" customFormat="1">
      <c r="B22" s="220"/>
      <c r="C22" s="221"/>
      <c r="D22" s="220"/>
      <c r="E22" s="220"/>
      <c r="F22" s="220"/>
      <c r="G22" s="220"/>
      <c r="H22" s="220"/>
      <c r="I22" s="220"/>
      <c r="J22" s="220"/>
      <c r="K22" s="220"/>
      <c r="L22" s="220"/>
      <c r="M22" s="220"/>
    </row>
    <row r="23" spans="2:13" s="50" customFormat="1">
      <c r="B23" s="220"/>
      <c r="C23" s="221"/>
      <c r="D23" s="220"/>
      <c r="E23" s="220"/>
      <c r="F23" s="220"/>
      <c r="G23" s="220"/>
      <c r="H23" s="220"/>
      <c r="I23" s="220"/>
      <c r="J23" s="220"/>
      <c r="K23" s="220"/>
      <c r="L23" s="220"/>
      <c r="M23" s="220"/>
    </row>
    <row r="24" spans="2:13" s="50" customFormat="1">
      <c r="B24" s="220"/>
      <c r="C24" s="221"/>
      <c r="D24" s="220"/>
      <c r="E24" s="220"/>
      <c r="F24" s="220"/>
      <c r="G24" s="220"/>
      <c r="H24" s="220"/>
      <c r="I24" s="220"/>
      <c r="J24" s="220"/>
      <c r="K24" s="220"/>
      <c r="L24" s="220"/>
      <c r="M24" s="220"/>
    </row>
    <row r="25" spans="2:13" s="50" customFormat="1">
      <c r="B25" s="220"/>
      <c r="C25" s="221"/>
      <c r="D25" s="220"/>
      <c r="E25" s="220"/>
      <c r="F25" s="220"/>
      <c r="G25" s="220"/>
      <c r="H25" s="220"/>
      <c r="I25" s="220"/>
      <c r="J25" s="220"/>
      <c r="K25" s="220"/>
      <c r="L25" s="220"/>
      <c r="M25" s="220"/>
    </row>
    <row r="26" spans="2:13" s="50" customFormat="1">
      <c r="B26" s="220"/>
      <c r="C26" s="221"/>
      <c r="D26" s="220"/>
      <c r="E26" s="220"/>
      <c r="F26" s="220"/>
      <c r="G26" s="220"/>
      <c r="H26" s="220"/>
      <c r="I26" s="220"/>
      <c r="J26" s="220"/>
      <c r="K26" s="220"/>
      <c r="L26" s="220"/>
      <c r="M26" s="220"/>
    </row>
    <row r="27" spans="2:13" s="50" customFormat="1">
      <c r="B27" s="220"/>
      <c r="C27" s="221"/>
      <c r="D27" s="220"/>
      <c r="E27" s="220"/>
      <c r="F27" s="220"/>
      <c r="G27" s="220"/>
      <c r="H27" s="220"/>
      <c r="I27" s="220"/>
      <c r="J27" s="220"/>
      <c r="K27" s="220"/>
      <c r="L27" s="220"/>
      <c r="M27" s="220"/>
    </row>
    <row r="28" spans="2:13" s="50" customFormat="1">
      <c r="B28" s="220"/>
      <c r="C28" s="221"/>
      <c r="D28" s="220"/>
      <c r="E28" s="220"/>
      <c r="F28" s="220"/>
      <c r="G28" s="220"/>
      <c r="H28" s="220"/>
      <c r="I28" s="220"/>
      <c r="J28" s="220"/>
      <c r="K28" s="220"/>
      <c r="L28" s="220"/>
      <c r="M28" s="220"/>
    </row>
    <row r="29" spans="2:13" s="50" customFormat="1">
      <c r="B29" s="220"/>
      <c r="C29" s="221"/>
      <c r="D29" s="220"/>
      <c r="E29" s="220"/>
      <c r="F29" s="220"/>
      <c r="G29" s="220"/>
      <c r="H29" s="220"/>
      <c r="I29" s="220"/>
      <c r="J29" s="220"/>
      <c r="K29" s="220"/>
      <c r="L29" s="220"/>
      <c r="M29" s="220"/>
    </row>
    <row r="30" spans="2:13" s="50" customFormat="1">
      <c r="B30" s="220"/>
      <c r="C30" s="221"/>
      <c r="D30" s="220"/>
      <c r="E30" s="220"/>
      <c r="F30" s="220"/>
      <c r="G30" s="220"/>
      <c r="H30" s="220"/>
      <c r="I30" s="220"/>
      <c r="J30" s="220"/>
      <c r="K30" s="220"/>
      <c r="L30" s="220"/>
      <c r="M30" s="220"/>
    </row>
    <row r="31" spans="2:13" s="50" customFormat="1">
      <c r="B31" s="220"/>
      <c r="C31" s="221"/>
      <c r="D31" s="220"/>
      <c r="E31" s="220"/>
      <c r="F31" s="220"/>
      <c r="G31" s="220"/>
      <c r="H31" s="220"/>
      <c r="I31" s="220"/>
      <c r="J31" s="220"/>
      <c r="K31" s="220"/>
      <c r="L31" s="220"/>
      <c r="M31" s="220"/>
    </row>
    <row r="32" spans="2:13" s="50" customFormat="1">
      <c r="B32" s="220"/>
      <c r="C32" s="221"/>
      <c r="D32" s="220"/>
      <c r="E32" s="220"/>
      <c r="F32" s="220"/>
      <c r="G32" s="220"/>
      <c r="H32" s="220"/>
      <c r="I32" s="220"/>
      <c r="J32" s="220"/>
      <c r="K32" s="220"/>
      <c r="L32" s="220"/>
      <c r="M32" s="220"/>
    </row>
    <row r="33" spans="2:13" s="50" customFormat="1">
      <c r="B33" s="220"/>
      <c r="C33" s="221"/>
      <c r="D33" s="220"/>
      <c r="E33" s="220"/>
      <c r="F33" s="220"/>
      <c r="G33" s="220"/>
      <c r="H33" s="220"/>
      <c r="I33" s="220"/>
      <c r="J33" s="220"/>
      <c r="K33" s="220"/>
      <c r="L33" s="220"/>
      <c r="M33" s="220"/>
    </row>
    <row r="34" spans="2:13" s="50" customFormat="1">
      <c r="B34" s="220"/>
      <c r="C34" s="221"/>
      <c r="D34" s="220"/>
      <c r="E34" s="220"/>
      <c r="F34" s="220"/>
      <c r="G34" s="220"/>
      <c r="H34" s="220"/>
      <c r="I34" s="220"/>
      <c r="J34" s="220"/>
      <c r="K34" s="220"/>
      <c r="L34" s="220"/>
      <c r="M34" s="220"/>
    </row>
    <row r="35" spans="2:13" s="50" customFormat="1">
      <c r="B35" s="220"/>
      <c r="C35" s="221"/>
      <c r="D35" s="220"/>
      <c r="E35" s="220"/>
      <c r="F35" s="220"/>
      <c r="G35" s="220"/>
      <c r="H35" s="220"/>
      <c r="I35" s="220"/>
      <c r="J35" s="220"/>
      <c r="K35" s="220"/>
      <c r="L35" s="220"/>
      <c r="M35" s="220"/>
    </row>
    <row r="36" spans="2:13" s="50" customFormat="1">
      <c r="B36" s="220"/>
      <c r="C36" s="221"/>
      <c r="D36" s="220"/>
      <c r="E36" s="220"/>
      <c r="F36" s="220"/>
      <c r="G36" s="220"/>
      <c r="H36" s="220"/>
      <c r="I36" s="220"/>
      <c r="J36" s="220"/>
      <c r="K36" s="220"/>
      <c r="L36" s="220"/>
      <c r="M36" s="220"/>
    </row>
    <row r="37" spans="2:13" s="50" customFormat="1">
      <c r="B37" s="220"/>
      <c r="C37" s="221"/>
      <c r="D37" s="220"/>
      <c r="E37" s="220"/>
      <c r="F37" s="220"/>
      <c r="G37" s="220"/>
      <c r="H37" s="220"/>
      <c r="I37" s="220"/>
      <c r="J37" s="220"/>
      <c r="K37" s="220"/>
      <c r="L37" s="220"/>
      <c r="M37" s="220"/>
    </row>
    <row r="38" spans="2:13" s="50" customFormat="1">
      <c r="C38" s="56"/>
    </row>
    <row r="39" spans="2:13" s="50" customFormat="1">
      <c r="C39" s="56"/>
    </row>
    <row r="40" spans="2:13" s="50" customFormat="1">
      <c r="C40" s="56"/>
    </row>
    <row r="41" spans="2:13" s="50" customFormat="1">
      <c r="C41" s="56"/>
    </row>
    <row r="42" spans="2:13" s="50" customFormat="1">
      <c r="C42" s="56"/>
    </row>
    <row r="43" spans="2:13" s="50" customFormat="1">
      <c r="C43" s="56"/>
    </row>
    <row r="44" spans="2:13" s="50" customFormat="1">
      <c r="C44" s="56"/>
    </row>
    <row r="45" spans="2:13" s="50" customFormat="1">
      <c r="C45" s="56"/>
    </row>
    <row r="46" spans="2:13" s="50" customFormat="1">
      <c r="C46" s="56"/>
    </row>
    <row r="47" spans="2:13" s="50" customFormat="1">
      <c r="C47" s="56"/>
    </row>
    <row r="48" spans="2:13" s="50" customFormat="1">
      <c r="C48" s="56"/>
    </row>
    <row r="49" spans="3:3" s="50" customFormat="1">
      <c r="C49" s="56"/>
    </row>
    <row r="50" spans="3:3" s="50" customFormat="1">
      <c r="C50" s="56"/>
    </row>
    <row r="51" spans="3:3" s="50" customFormat="1">
      <c r="C51" s="56"/>
    </row>
    <row r="52" spans="3:3" s="50" customFormat="1">
      <c r="C52" s="56"/>
    </row>
    <row r="53" spans="3:3" s="50" customFormat="1">
      <c r="C53" s="56"/>
    </row>
    <row r="54" spans="3:3" s="50" customFormat="1">
      <c r="C54" s="56"/>
    </row>
    <row r="55" spans="3:3" s="50" customFormat="1">
      <c r="C55" s="56"/>
    </row>
    <row r="56" spans="3:3" s="50" customFormat="1">
      <c r="C56" s="56"/>
    </row>
    <row r="57" spans="3:3" s="50" customFormat="1">
      <c r="C57" s="56"/>
    </row>
    <row r="58" spans="3:3" s="50" customFormat="1">
      <c r="C58" s="56"/>
    </row>
    <row r="59" spans="3:3" s="50" customFormat="1">
      <c r="C59" s="56"/>
    </row>
    <row r="60" spans="3:3" s="50" customFormat="1">
      <c r="C60" s="56"/>
    </row>
    <row r="61" spans="3:3" s="50" customFormat="1">
      <c r="C61" s="56"/>
    </row>
    <row r="62" spans="3:3" s="50" customFormat="1">
      <c r="C62" s="56"/>
    </row>
    <row r="63" spans="3:3" s="50" customFormat="1">
      <c r="C63" s="56"/>
    </row>
    <row r="64" spans="3:3" s="50" customFormat="1">
      <c r="C64" s="56"/>
    </row>
    <row r="65" spans="3:3" s="50" customFormat="1">
      <c r="C65" s="56"/>
    </row>
    <row r="66" spans="3:3" s="50" customFormat="1">
      <c r="C66" s="56"/>
    </row>
    <row r="67" spans="3:3" s="50" customFormat="1">
      <c r="C67" s="56"/>
    </row>
    <row r="68" spans="3:3" s="50" customFormat="1">
      <c r="C68" s="56"/>
    </row>
    <row r="69" spans="3:3" s="50" customFormat="1">
      <c r="C69" s="56"/>
    </row>
    <row r="70" spans="3:3" s="50" customFormat="1">
      <c r="C70" s="56"/>
    </row>
    <row r="71" spans="3:3" s="50" customFormat="1">
      <c r="C71" s="56"/>
    </row>
    <row r="72" spans="3:3" s="50" customFormat="1">
      <c r="C72" s="56"/>
    </row>
    <row r="73" spans="3:3" s="50" customFormat="1">
      <c r="C73" s="56"/>
    </row>
    <row r="74" spans="3:3" s="50" customFormat="1">
      <c r="C74" s="56"/>
    </row>
    <row r="75" spans="3:3" s="50" customFormat="1">
      <c r="C75" s="56"/>
    </row>
    <row r="76" spans="3:3" s="50" customFormat="1">
      <c r="C76" s="56"/>
    </row>
    <row r="77" spans="3:3" s="50" customFormat="1">
      <c r="C77" s="56"/>
    </row>
    <row r="78" spans="3:3" s="50" customFormat="1">
      <c r="C78" s="56"/>
    </row>
    <row r="79" spans="3:3" s="50" customFormat="1">
      <c r="C79" s="56"/>
    </row>
    <row r="80" spans="3:3" s="50" customFormat="1">
      <c r="C80" s="56"/>
    </row>
    <row r="81" spans="3:3" s="50" customFormat="1">
      <c r="C81" s="56"/>
    </row>
    <row r="82" spans="3:3" s="50" customFormat="1">
      <c r="C82" s="56"/>
    </row>
    <row r="83" spans="3:3" s="50" customFormat="1">
      <c r="C83" s="56"/>
    </row>
    <row r="84" spans="3:3" s="50" customFormat="1">
      <c r="C84" s="56"/>
    </row>
    <row r="85" spans="3:3" s="50" customFormat="1">
      <c r="C85" s="56"/>
    </row>
    <row r="86" spans="3:3" s="50" customFormat="1">
      <c r="C86" s="56"/>
    </row>
    <row r="87" spans="3:3" s="50" customFormat="1">
      <c r="C87" s="56"/>
    </row>
    <row r="88" spans="3:3" s="50" customFormat="1">
      <c r="C88" s="56"/>
    </row>
    <row r="89" spans="3:3" s="50" customFormat="1">
      <c r="C89" s="56"/>
    </row>
    <row r="90" spans="3:3" s="50" customFormat="1">
      <c r="C90" s="56"/>
    </row>
    <row r="91" spans="3:3" s="50" customFormat="1">
      <c r="C91" s="56"/>
    </row>
    <row r="92" spans="3:3" s="50" customFormat="1">
      <c r="C92" s="56"/>
    </row>
    <row r="93" spans="3:3" s="50" customFormat="1">
      <c r="C93" s="56"/>
    </row>
    <row r="94" spans="3:3" s="50" customFormat="1">
      <c r="C94" s="56"/>
    </row>
    <row r="95" spans="3:3" s="50" customFormat="1">
      <c r="C95" s="56"/>
    </row>
    <row r="96" spans="3:3" s="50" customFormat="1">
      <c r="C96" s="56"/>
    </row>
    <row r="97" spans="3:3" s="50" customFormat="1">
      <c r="C97" s="56"/>
    </row>
    <row r="98" spans="3:3" s="50" customFormat="1">
      <c r="C98" s="56"/>
    </row>
    <row r="99" spans="3:3" s="50" customFormat="1">
      <c r="C99" s="56"/>
    </row>
    <row r="100" spans="3:3" s="50" customFormat="1">
      <c r="C100" s="56"/>
    </row>
    <row r="101" spans="3:3" s="50" customFormat="1">
      <c r="C101" s="56"/>
    </row>
    <row r="102" spans="3:3" s="50" customFormat="1">
      <c r="C102" s="56"/>
    </row>
    <row r="103" spans="3:3" s="50" customFormat="1">
      <c r="C103" s="56"/>
    </row>
    <row r="104" spans="3:3" s="50" customFormat="1">
      <c r="C104" s="56"/>
    </row>
    <row r="105" spans="3:3" s="50" customFormat="1">
      <c r="C105" s="56"/>
    </row>
    <row r="106" spans="3:3" s="50" customFormat="1">
      <c r="C106" s="56"/>
    </row>
    <row r="107" spans="3:3" s="50" customFormat="1">
      <c r="C107" s="56"/>
    </row>
    <row r="108" spans="3:3" s="50" customFormat="1">
      <c r="C108" s="56"/>
    </row>
    <row r="109" spans="3:3" s="50" customFormat="1">
      <c r="C109" s="56"/>
    </row>
    <row r="110" spans="3:3" s="50" customFormat="1">
      <c r="C110" s="56"/>
    </row>
    <row r="111" spans="3:3" s="50" customFormat="1">
      <c r="C111" s="56"/>
    </row>
    <row r="112" spans="3:3" s="50" customFormat="1">
      <c r="C112" s="56"/>
    </row>
    <row r="113" spans="3:3" s="50" customFormat="1">
      <c r="C113" s="56"/>
    </row>
    <row r="114" spans="3:3" s="50" customFormat="1">
      <c r="C114" s="56"/>
    </row>
    <row r="115" spans="3:3" s="50" customFormat="1">
      <c r="C115" s="56"/>
    </row>
    <row r="116" spans="3:3" s="50" customFormat="1">
      <c r="C116" s="56"/>
    </row>
    <row r="117" spans="3:3" s="50" customFormat="1">
      <c r="C117" s="56"/>
    </row>
    <row r="118" spans="3:3" s="50" customFormat="1">
      <c r="C118" s="56"/>
    </row>
    <row r="119" spans="3:3" s="50" customFormat="1">
      <c r="C119" s="56"/>
    </row>
    <row r="120" spans="3:3" s="50" customFormat="1">
      <c r="C120" s="56"/>
    </row>
    <row r="121" spans="3:3" s="50" customFormat="1">
      <c r="C121" s="56"/>
    </row>
    <row r="122" spans="3:3" s="50" customFormat="1">
      <c r="C122" s="56"/>
    </row>
    <row r="123" spans="3:3" s="50" customFormat="1">
      <c r="C123" s="56"/>
    </row>
    <row r="124" spans="3:3" s="50" customFormat="1">
      <c r="C124" s="56"/>
    </row>
    <row r="125" spans="3:3" s="50" customFormat="1">
      <c r="C125" s="56"/>
    </row>
    <row r="126" spans="3:3" s="50" customFormat="1">
      <c r="C126" s="56"/>
    </row>
    <row r="127" spans="3:3" s="50" customFormat="1">
      <c r="C127" s="56"/>
    </row>
    <row r="128" spans="3:3" s="50" customFormat="1">
      <c r="C128" s="56"/>
    </row>
    <row r="129" spans="3:3" s="50" customFormat="1">
      <c r="C129" s="56"/>
    </row>
    <row r="130" spans="3:3" s="50" customFormat="1">
      <c r="C130" s="56"/>
    </row>
    <row r="131" spans="3:3" s="50" customFormat="1">
      <c r="C131" s="56"/>
    </row>
    <row r="132" spans="3:3" s="50" customFormat="1">
      <c r="C132" s="56"/>
    </row>
    <row r="133" spans="3:3" s="50" customFormat="1">
      <c r="C133" s="56"/>
    </row>
    <row r="134" spans="3:3" s="50" customFormat="1">
      <c r="C134" s="56"/>
    </row>
    <row r="135" spans="3:3" s="50" customFormat="1">
      <c r="C135" s="56"/>
    </row>
    <row r="136" spans="3:3" s="50" customFormat="1">
      <c r="C136" s="56"/>
    </row>
    <row r="137" spans="3:3" s="50" customFormat="1">
      <c r="C137" s="56"/>
    </row>
    <row r="138" spans="3:3" s="50" customFormat="1">
      <c r="C138" s="56"/>
    </row>
    <row r="139" spans="3:3" s="50" customFormat="1">
      <c r="C139" s="56"/>
    </row>
    <row r="140" spans="3:3" s="50" customFormat="1">
      <c r="C140" s="56"/>
    </row>
    <row r="141" spans="3:3" s="50" customFormat="1">
      <c r="C141" s="56"/>
    </row>
    <row r="142" spans="3:3" s="50" customFormat="1">
      <c r="C142" s="56"/>
    </row>
    <row r="143" spans="3:3" s="50" customFormat="1">
      <c r="C143" s="56"/>
    </row>
    <row r="144" spans="3:3" s="50" customFormat="1">
      <c r="C144" s="56"/>
    </row>
    <row r="145" spans="3:3" s="50" customFormat="1">
      <c r="C145" s="56"/>
    </row>
    <row r="146" spans="3:3" s="50" customFormat="1">
      <c r="C146" s="56"/>
    </row>
    <row r="147" spans="3:3" s="50" customFormat="1">
      <c r="C147" s="56"/>
    </row>
    <row r="148" spans="3:3" s="50" customFormat="1">
      <c r="C148" s="56"/>
    </row>
    <row r="149" spans="3:3" s="50" customFormat="1">
      <c r="C149" s="56"/>
    </row>
    <row r="150" spans="3:3" s="50" customFormat="1">
      <c r="C150" s="56"/>
    </row>
    <row r="151" spans="3:3" s="50" customFormat="1">
      <c r="C151" s="56"/>
    </row>
    <row r="152" spans="3:3" s="50" customFormat="1">
      <c r="C152" s="56"/>
    </row>
    <row r="153" spans="3:3" s="50" customFormat="1">
      <c r="C153" s="56"/>
    </row>
    <row r="154" spans="3:3" s="50" customFormat="1">
      <c r="C154" s="56"/>
    </row>
    <row r="155" spans="3:3" s="50" customFormat="1">
      <c r="C155" s="56"/>
    </row>
    <row r="156" spans="3:3" s="50" customFormat="1">
      <c r="C156" s="56"/>
    </row>
    <row r="157" spans="3:3" s="50" customFormat="1">
      <c r="C157" s="56"/>
    </row>
    <row r="158" spans="3:3" s="50" customFormat="1">
      <c r="C158" s="56"/>
    </row>
    <row r="159" spans="3:3" s="50" customFormat="1">
      <c r="C159" s="56"/>
    </row>
    <row r="160" spans="3:3" s="50" customFormat="1">
      <c r="C160" s="56"/>
    </row>
    <row r="161" spans="3:3" s="50" customFormat="1">
      <c r="C161" s="56"/>
    </row>
    <row r="162" spans="3:3" s="50" customFormat="1">
      <c r="C162" s="56"/>
    </row>
    <row r="163" spans="3:3" s="50" customFormat="1">
      <c r="C163" s="56"/>
    </row>
    <row r="164" spans="3:3" s="50" customFormat="1">
      <c r="C164" s="56"/>
    </row>
    <row r="165" spans="3:3" s="50" customFormat="1">
      <c r="C165" s="56"/>
    </row>
    <row r="166" spans="3:3" s="50" customFormat="1">
      <c r="C166" s="56"/>
    </row>
    <row r="167" spans="3:3" s="50" customFormat="1">
      <c r="C167" s="56"/>
    </row>
    <row r="168" spans="3:3" s="50" customFormat="1">
      <c r="C168" s="56"/>
    </row>
    <row r="169" spans="3:3" s="50" customFormat="1">
      <c r="C169" s="56"/>
    </row>
    <row r="170" spans="3:3" s="50" customFormat="1">
      <c r="C170" s="56"/>
    </row>
    <row r="171" spans="3:3" s="50" customFormat="1">
      <c r="C171" s="56"/>
    </row>
  </sheetData>
  <mergeCells count="23">
    <mergeCell ref="B1:M1"/>
    <mergeCell ref="B2:M2"/>
    <mergeCell ref="B3:M3"/>
    <mergeCell ref="B4:B6"/>
    <mergeCell ref="C4:C6"/>
    <mergeCell ref="D4:M4"/>
    <mergeCell ref="D5:E5"/>
    <mergeCell ref="F5:G5"/>
    <mergeCell ref="H5:I5"/>
    <mergeCell ref="J5:K5"/>
    <mergeCell ref="L5:M5"/>
    <mergeCell ref="D12:E12"/>
    <mergeCell ref="F12:G12"/>
    <mergeCell ref="H12:I12"/>
    <mergeCell ref="J12:K12"/>
    <mergeCell ref="L12:M12"/>
    <mergeCell ref="N14:N15"/>
    <mergeCell ref="B14:C15"/>
    <mergeCell ref="D14:E15"/>
    <mergeCell ref="F14:G15"/>
    <mergeCell ref="H14:I15"/>
    <mergeCell ref="J14:K15"/>
    <mergeCell ref="L14:M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Gabriela Alvarez Ramirez</cp:lastModifiedBy>
  <cp:revision/>
  <dcterms:created xsi:type="dcterms:W3CDTF">2021-06-07T08:39:23Z</dcterms:created>
  <dcterms:modified xsi:type="dcterms:W3CDTF">2021-11-22T03:00:53Z</dcterms:modified>
  <cp:category/>
  <cp:contentStatus/>
</cp:coreProperties>
</file>